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окументы\2020 год\Оценка программ 2019 год\Оценка программ 2019 год\"/>
    </mc:Choice>
  </mc:AlternateContent>
  <bookViews>
    <workbookView xWindow="0" yWindow="0" windowWidth="23040" windowHeight="9408" tabRatio="637" activeTab="1"/>
  </bookViews>
  <sheets>
    <sheet name="2019 год" sheetId="1" r:id="rId1"/>
    <sheet name="Эффективность программ" sheetId="2" r:id="rId2"/>
  </sheets>
  <definedNames>
    <definedName name="_xlnm.Print_Area" localSheetId="0">'2019 год'!$A$1:$J$352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1" i="2" l="1"/>
  <c r="F106" i="1" l="1"/>
  <c r="H318" i="2"/>
  <c r="L245" i="2"/>
  <c r="L235" i="2"/>
  <c r="L101" i="2"/>
  <c r="L32" i="2"/>
  <c r="L10" i="2"/>
  <c r="K241" i="2" l="1"/>
  <c r="K135" i="2"/>
  <c r="K251" i="2" l="1"/>
  <c r="K144" i="2"/>
  <c r="K127" i="2" l="1"/>
  <c r="K119" i="2"/>
  <c r="K84" i="2"/>
  <c r="K36" i="2" l="1"/>
  <c r="K17" i="2" l="1"/>
  <c r="K262" i="2"/>
  <c r="F316" i="2" l="1"/>
  <c r="I21" i="1"/>
  <c r="J21" i="1"/>
  <c r="I22" i="1"/>
  <c r="J22" i="1"/>
  <c r="G15" i="2"/>
  <c r="G16" i="2"/>
  <c r="K311" i="2"/>
  <c r="K288" i="2"/>
  <c r="K279" i="2"/>
  <c r="K270" i="2"/>
  <c r="G250" i="2" l="1"/>
  <c r="G249" i="2"/>
  <c r="J285" i="1" l="1"/>
  <c r="G240" i="2" l="1"/>
  <c r="I272" i="1"/>
  <c r="J272" i="1"/>
  <c r="K205" i="2"/>
  <c r="I318" i="2" l="1"/>
  <c r="J318" i="2"/>
  <c r="L227" i="2" l="1"/>
  <c r="L192" i="2" l="1"/>
  <c r="L149" i="2"/>
  <c r="L124" i="2"/>
  <c r="L63" i="2"/>
  <c r="L54" i="2"/>
  <c r="G193" i="2"/>
  <c r="J213" i="1" l="1"/>
  <c r="I213" i="1"/>
  <c r="G195" i="2" l="1"/>
  <c r="G196" i="2"/>
  <c r="G194" i="2"/>
  <c r="J343" i="1"/>
  <c r="I285" i="1"/>
  <c r="J161" i="1"/>
  <c r="J162" i="1"/>
  <c r="J160" i="1"/>
  <c r="J159" i="1"/>
  <c r="J152" i="1"/>
  <c r="J153" i="1"/>
  <c r="J151" i="1"/>
  <c r="I343" i="1"/>
  <c r="I334" i="1"/>
  <c r="I309" i="1"/>
  <c r="I275" i="1"/>
  <c r="I161" i="1"/>
  <c r="I162" i="1"/>
  <c r="I159" i="1"/>
  <c r="I160" i="1"/>
  <c r="I152" i="1"/>
  <c r="I153" i="1"/>
  <c r="I151" i="1"/>
  <c r="F314" i="2"/>
  <c r="F315" i="2"/>
  <c r="F317" i="2"/>
  <c r="E316" i="2"/>
  <c r="E315" i="2"/>
  <c r="G274" i="2"/>
  <c r="E314" i="2"/>
  <c r="E317" i="2"/>
  <c r="F298" i="2"/>
  <c r="E298" i="2"/>
  <c r="F290" i="2"/>
  <c r="E290" i="2"/>
  <c r="F281" i="2"/>
  <c r="E281" i="2"/>
  <c r="G278" i="2"/>
  <c r="G277" i="2"/>
  <c r="G276" i="2"/>
  <c r="G273" i="2"/>
  <c r="F272" i="2"/>
  <c r="E272" i="2"/>
  <c r="E313" i="2" s="1"/>
  <c r="G285" i="2"/>
  <c r="G286" i="2"/>
  <c r="G287" i="2"/>
  <c r="G269" i="2"/>
  <c r="G267" i="2"/>
  <c r="G268" i="2"/>
  <c r="F264" i="2"/>
  <c r="E264" i="2"/>
  <c r="G258" i="2"/>
  <c r="G259" i="2"/>
  <c r="G260" i="2"/>
  <c r="F253" i="2"/>
  <c r="E253" i="2"/>
  <c r="J275" i="1"/>
  <c r="G246" i="2"/>
  <c r="G248" i="2"/>
  <c r="G244" i="2"/>
  <c r="E243" i="2"/>
  <c r="G236" i="2"/>
  <c r="G238" i="2"/>
  <c r="G239" i="2"/>
  <c r="F233" i="2"/>
  <c r="E233" i="2"/>
  <c r="G229" i="2"/>
  <c r="G230" i="2"/>
  <c r="G228" i="2"/>
  <c r="G226" i="2"/>
  <c r="E224" i="2"/>
  <c r="F224" i="2"/>
  <c r="G224" i="2" s="1"/>
  <c r="G225" i="2"/>
  <c r="F214" i="2"/>
  <c r="E214" i="2"/>
  <c r="F207" i="2"/>
  <c r="E207" i="2"/>
  <c r="I227" i="1"/>
  <c r="J227" i="1"/>
  <c r="G204" i="2"/>
  <c r="G203" i="2"/>
  <c r="F199" i="2"/>
  <c r="E199" i="2"/>
  <c r="F189" i="2"/>
  <c r="E189" i="2"/>
  <c r="F174" i="2"/>
  <c r="E174" i="2"/>
  <c r="F163" i="2"/>
  <c r="E163" i="2"/>
  <c r="G158" i="2"/>
  <c r="G159" i="2"/>
  <c r="G160" i="2"/>
  <c r="G155" i="2"/>
  <c r="F154" i="2"/>
  <c r="E154" i="2"/>
  <c r="I168" i="1"/>
  <c r="J168" i="1"/>
  <c r="J167" i="1"/>
  <c r="I167" i="1"/>
  <c r="G150" i="2"/>
  <c r="K152" i="2" s="1"/>
  <c r="G151" i="2"/>
  <c r="F146" i="2"/>
  <c r="E146" i="2"/>
  <c r="G141" i="2"/>
  <c r="G142" i="2"/>
  <c r="G143" i="2"/>
  <c r="G140" i="2"/>
  <c r="F137" i="2"/>
  <c r="E137" i="2"/>
  <c r="G133" i="2"/>
  <c r="G134" i="2"/>
  <c r="G132" i="2"/>
  <c r="F129" i="2"/>
  <c r="E129" i="2"/>
  <c r="G122" i="2"/>
  <c r="F121" i="2"/>
  <c r="E121" i="2"/>
  <c r="F114" i="2"/>
  <c r="E114" i="2"/>
  <c r="F105" i="2"/>
  <c r="E105" i="2"/>
  <c r="F97" i="2"/>
  <c r="E97" i="2"/>
  <c r="F86" i="2"/>
  <c r="E86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58" i="2"/>
  <c r="F51" i="2"/>
  <c r="E51" i="2"/>
  <c r="G44" i="2"/>
  <c r="G45" i="2"/>
  <c r="G46" i="2"/>
  <c r="G47" i="2"/>
  <c r="G48" i="2"/>
  <c r="F38" i="2"/>
  <c r="E38" i="2"/>
  <c r="G35" i="2"/>
  <c r="F29" i="2"/>
  <c r="E29" i="2"/>
  <c r="F19" i="2"/>
  <c r="E19" i="2"/>
  <c r="F275" i="1"/>
  <c r="G275" i="1"/>
  <c r="H275" i="1"/>
  <c r="E275" i="1"/>
  <c r="E276" i="1"/>
  <c r="K49" i="2" l="1"/>
  <c r="K161" i="2"/>
  <c r="K197" i="2"/>
  <c r="G272" i="2"/>
  <c r="G154" i="2"/>
  <c r="G121" i="2"/>
  <c r="F5" i="2" l="1"/>
  <c r="E5" i="2"/>
  <c r="J314" i="1"/>
  <c r="J309" i="1"/>
  <c r="F301" i="1"/>
  <c r="H301" i="1"/>
  <c r="E301" i="1"/>
  <c r="F107" i="1"/>
  <c r="G107" i="1"/>
  <c r="H107" i="1"/>
  <c r="F108" i="1"/>
  <c r="G108" i="1"/>
  <c r="H108" i="1"/>
  <c r="F109" i="1"/>
  <c r="G109" i="1"/>
  <c r="H109" i="1"/>
  <c r="E108" i="1"/>
  <c r="E109" i="1"/>
  <c r="E107" i="1"/>
  <c r="I142" i="1"/>
  <c r="I141" i="1"/>
  <c r="I138" i="1"/>
  <c r="J138" i="1"/>
  <c r="I139" i="1"/>
  <c r="F137" i="1"/>
  <c r="G137" i="1"/>
  <c r="H137" i="1"/>
  <c r="J137" i="1" s="1"/>
  <c r="E137" i="1"/>
  <c r="F130" i="1"/>
  <c r="G130" i="1"/>
  <c r="H130" i="1"/>
  <c r="E130" i="1"/>
  <c r="E6" i="1"/>
  <c r="I41" i="1"/>
  <c r="J41" i="1"/>
  <c r="I137" i="1" l="1"/>
  <c r="I257" i="1"/>
  <c r="J257" i="1"/>
  <c r="I258" i="1"/>
  <c r="J258" i="1"/>
  <c r="J256" i="1"/>
  <c r="I256" i="1"/>
  <c r="J254" i="1" l="1"/>
  <c r="I254" i="1"/>
  <c r="J253" i="1"/>
  <c r="I253" i="1"/>
  <c r="H252" i="1"/>
  <c r="G252" i="1"/>
  <c r="F252" i="1"/>
  <c r="J252" i="1" s="1"/>
  <c r="E252" i="1"/>
  <c r="I252" i="1" l="1"/>
  <c r="I325" i="1" l="1"/>
  <c r="I326" i="1"/>
  <c r="J326" i="1"/>
  <c r="I327" i="1"/>
  <c r="J327" i="1"/>
  <c r="J325" i="1"/>
  <c r="H336" i="1" l="1"/>
  <c r="E336" i="1"/>
  <c r="G269" i="1" l="1"/>
  <c r="G40" i="1"/>
  <c r="G39" i="1"/>
  <c r="G117" i="1"/>
  <c r="F181" i="1" l="1"/>
  <c r="G181" i="1"/>
  <c r="H181" i="1"/>
  <c r="E181" i="1"/>
  <c r="G318" i="1" l="1"/>
  <c r="G317" i="1"/>
  <c r="G316" i="1"/>
  <c r="G313" i="1"/>
  <c r="G314" i="1"/>
  <c r="G301" i="1" s="1"/>
  <c r="H312" i="1"/>
  <c r="F312" i="1"/>
  <c r="I308" i="1"/>
  <c r="I307" i="1"/>
  <c r="J307" i="1"/>
  <c r="J308" i="1"/>
  <c r="I297" i="1"/>
  <c r="J297" i="1"/>
  <c r="I298" i="1"/>
  <c r="G312" i="1" l="1"/>
  <c r="F289" i="1"/>
  <c r="G289" i="1"/>
  <c r="H289" i="1"/>
  <c r="E289" i="1"/>
  <c r="G285" i="1"/>
  <c r="G284" i="1"/>
  <c r="G282" i="1"/>
  <c r="G280" i="1" l="1"/>
  <c r="G261" i="1" l="1"/>
  <c r="G262" i="1"/>
  <c r="H222" i="1" l="1"/>
  <c r="I210" i="1"/>
  <c r="J210" i="1"/>
  <c r="I186" i="1" l="1"/>
  <c r="F46" i="1"/>
  <c r="G46" i="1"/>
  <c r="H46" i="1"/>
  <c r="F45" i="1"/>
  <c r="G45" i="1"/>
  <c r="H45" i="1"/>
  <c r="G44" i="1"/>
  <c r="H44" i="1"/>
  <c r="F44" i="1"/>
  <c r="E46" i="1"/>
  <c r="E45" i="1"/>
  <c r="E44" i="1"/>
  <c r="H96" i="1"/>
  <c r="J93" i="1"/>
  <c r="I93" i="1"/>
  <c r="J91" i="1"/>
  <c r="J92" i="1"/>
  <c r="I92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I83" i="1"/>
  <c r="J83" i="1"/>
  <c r="J82" i="1"/>
  <c r="I82" i="1"/>
  <c r="J81" i="1"/>
  <c r="I81" i="1"/>
  <c r="J80" i="1"/>
  <c r="I80" i="1"/>
  <c r="J79" i="1"/>
  <c r="I79" i="1"/>
  <c r="F71" i="1" l="1"/>
  <c r="I68" i="1"/>
  <c r="J68" i="1"/>
  <c r="J54" i="1"/>
  <c r="J55" i="1"/>
  <c r="J56" i="1"/>
  <c r="J57" i="1"/>
  <c r="J58" i="1"/>
  <c r="I56" i="1"/>
  <c r="I57" i="1"/>
  <c r="I58" i="1"/>
  <c r="I54" i="1"/>
  <c r="H48" i="1" l="1"/>
  <c r="H35" i="1"/>
  <c r="G25" i="1" l="1"/>
  <c r="E25" i="1"/>
  <c r="J17" i="1" l="1"/>
  <c r="G11" i="1"/>
  <c r="F11" i="1" l="1"/>
  <c r="L293" i="2" l="1"/>
  <c r="L156" i="2"/>
  <c r="G178" i="2" l="1"/>
  <c r="G157" i="2"/>
  <c r="G9" i="2" l="1"/>
  <c r="J318" i="1" l="1"/>
  <c r="I318" i="1"/>
  <c r="J317" i="1"/>
  <c r="I317" i="1"/>
  <c r="I316" i="1"/>
  <c r="J125" i="1" l="1"/>
  <c r="J124" i="1"/>
  <c r="F276" i="1" l="1"/>
  <c r="G276" i="1"/>
  <c r="H276" i="1"/>
  <c r="F146" i="1" l="1"/>
  <c r="G146" i="1"/>
  <c r="H146" i="1"/>
  <c r="E146" i="1"/>
  <c r="J177" i="1"/>
  <c r="I177" i="1"/>
  <c r="J176" i="1"/>
  <c r="I176" i="1"/>
  <c r="J175" i="1"/>
  <c r="I175" i="1"/>
  <c r="J174" i="1"/>
  <c r="I174" i="1"/>
  <c r="J172" i="1" l="1"/>
  <c r="I172" i="1"/>
  <c r="H171" i="1"/>
  <c r="G171" i="1"/>
  <c r="F171" i="1"/>
  <c r="E171" i="1"/>
  <c r="J171" i="1" l="1"/>
  <c r="I171" i="1"/>
  <c r="J15" i="1" l="1"/>
  <c r="I15" i="1"/>
  <c r="H11" i="1"/>
  <c r="E11" i="1"/>
  <c r="F9" i="1"/>
  <c r="G9" i="1"/>
  <c r="H9" i="1"/>
  <c r="E9" i="1"/>
  <c r="I9" i="1" l="1"/>
  <c r="J9" i="1"/>
  <c r="I322" i="1"/>
  <c r="F321" i="1"/>
  <c r="G321" i="1"/>
  <c r="H321" i="1"/>
  <c r="E321" i="1"/>
  <c r="J301" i="1" l="1"/>
  <c r="I301" i="1"/>
  <c r="L302" i="2" l="1"/>
  <c r="L179" i="2" l="1"/>
  <c r="L116" i="2"/>
  <c r="L108" i="2"/>
  <c r="G304" i="2" l="1"/>
  <c r="G305" i="2"/>
  <c r="G306" i="2"/>
  <c r="G307" i="2"/>
  <c r="G308" i="2"/>
  <c r="G309" i="2"/>
  <c r="G310" i="2"/>
  <c r="G303" i="2"/>
  <c r="G299" i="2"/>
  <c r="G300" i="2"/>
  <c r="G301" i="2"/>
  <c r="G257" i="2"/>
  <c r="G185" i="2"/>
  <c r="G186" i="2"/>
  <c r="G298" i="2" l="1"/>
  <c r="G118" i="2"/>
  <c r="G117" i="2"/>
  <c r="G115" i="2"/>
  <c r="G91" i="2" l="1"/>
  <c r="G92" i="2"/>
  <c r="G93" i="2"/>
  <c r="G94" i="2"/>
  <c r="G90" i="2"/>
  <c r="G43" i="2"/>
  <c r="G30" i="2"/>
  <c r="G31" i="2"/>
  <c r="F336" i="1"/>
  <c r="G336" i="1"/>
  <c r="F329" i="1"/>
  <c r="G329" i="1"/>
  <c r="H329" i="1"/>
  <c r="F304" i="1"/>
  <c r="G304" i="1"/>
  <c r="H304" i="1"/>
  <c r="F279" i="1"/>
  <c r="G279" i="1"/>
  <c r="H279" i="1"/>
  <c r="F264" i="1"/>
  <c r="G264" i="1"/>
  <c r="H264" i="1"/>
  <c r="F241" i="1"/>
  <c r="H241" i="1"/>
  <c r="F230" i="1"/>
  <c r="G230" i="1"/>
  <c r="H230" i="1"/>
  <c r="F222" i="1"/>
  <c r="G222" i="1"/>
  <c r="F209" i="1"/>
  <c r="G209" i="1"/>
  <c r="H209" i="1"/>
  <c r="F195" i="1"/>
  <c r="G195" i="1"/>
  <c r="H195" i="1"/>
  <c r="F185" i="1"/>
  <c r="G185" i="1"/>
  <c r="H185" i="1"/>
  <c r="F164" i="1"/>
  <c r="G164" i="1"/>
  <c r="H164" i="1"/>
  <c r="F156" i="1"/>
  <c r="G156" i="1"/>
  <c r="H156" i="1"/>
  <c r="F148" i="1"/>
  <c r="G148" i="1"/>
  <c r="H148" i="1"/>
  <c r="F120" i="1"/>
  <c r="H120" i="1"/>
  <c r="F111" i="1"/>
  <c r="H111" i="1"/>
  <c r="H106" i="1" s="1"/>
  <c r="F96" i="1"/>
  <c r="G96" i="1"/>
  <c r="G71" i="1"/>
  <c r="H71" i="1"/>
  <c r="F61" i="1"/>
  <c r="G61" i="1"/>
  <c r="H61" i="1"/>
  <c r="F48" i="1"/>
  <c r="G48" i="1"/>
  <c r="F35" i="1"/>
  <c r="G35" i="1"/>
  <c r="F25" i="1"/>
  <c r="H25" i="1"/>
  <c r="F302" i="1"/>
  <c r="G302" i="1"/>
  <c r="H302" i="1"/>
  <c r="E302" i="1"/>
  <c r="F277" i="1"/>
  <c r="G277" i="1"/>
  <c r="H277" i="1"/>
  <c r="F262" i="1"/>
  <c r="H262" i="1"/>
  <c r="F261" i="1"/>
  <c r="H261" i="1"/>
  <c r="F239" i="1"/>
  <c r="F355" i="1" s="1"/>
  <c r="H239" i="1"/>
  <c r="H355" i="1" s="1"/>
  <c r="F238" i="1"/>
  <c r="H238" i="1"/>
  <c r="F237" i="1"/>
  <c r="H237" i="1"/>
  <c r="F220" i="1"/>
  <c r="G220" i="1"/>
  <c r="H220" i="1"/>
  <c r="F219" i="1"/>
  <c r="G219" i="1"/>
  <c r="H219" i="1"/>
  <c r="F182" i="1"/>
  <c r="G182" i="1"/>
  <c r="H182" i="1"/>
  <c r="F180" i="1"/>
  <c r="G180" i="1"/>
  <c r="H180" i="1"/>
  <c r="F8" i="1"/>
  <c r="F354" i="1" s="1"/>
  <c r="G8" i="1"/>
  <c r="H8" i="1"/>
  <c r="F7" i="1"/>
  <c r="F353" i="1" s="1"/>
  <c r="G7" i="1"/>
  <c r="H7" i="1"/>
  <c r="H353" i="1" s="1"/>
  <c r="F6" i="1"/>
  <c r="G6" i="1"/>
  <c r="H6" i="1"/>
  <c r="K95" i="2" l="1"/>
  <c r="F352" i="1"/>
  <c r="H354" i="1"/>
  <c r="F43" i="1"/>
  <c r="H43" i="1"/>
  <c r="G43" i="1"/>
  <c r="H352" i="1"/>
  <c r="G144" i="1"/>
  <c r="F144" i="1"/>
  <c r="H144" i="1"/>
  <c r="J323" i="1"/>
  <c r="I323" i="1" l="1"/>
  <c r="J321" i="1" l="1"/>
  <c r="I321" i="1"/>
  <c r="J334" i="1" l="1"/>
  <c r="I330" i="1"/>
  <c r="E329" i="1"/>
  <c r="J329" i="1" l="1"/>
  <c r="I329" i="1"/>
  <c r="J103" i="1"/>
  <c r="I103" i="1"/>
  <c r="E279" i="1" l="1"/>
  <c r="E274" i="1" s="1"/>
  <c r="J134" i="1" l="1"/>
  <c r="J133" i="1"/>
  <c r="J131" i="1"/>
  <c r="J127" i="1"/>
  <c r="I127" i="1"/>
  <c r="J126" i="1"/>
  <c r="I126" i="1"/>
  <c r="G120" i="1" l="1"/>
  <c r="G352" i="1"/>
  <c r="G111" i="1"/>
  <c r="G106" i="1" s="1"/>
  <c r="J206" i="1"/>
  <c r="I206" i="1"/>
  <c r="J205" i="1"/>
  <c r="I205" i="1"/>
  <c r="I201" i="1"/>
  <c r="E195" i="1" l="1"/>
  <c r="G238" i="1" l="1"/>
  <c r="G354" i="1" s="1"/>
  <c r="G239" i="1"/>
  <c r="G355" i="1" s="1"/>
  <c r="G237" i="1" l="1"/>
  <c r="G353" i="1" s="1"/>
  <c r="G241" i="1"/>
  <c r="J271" i="1"/>
  <c r="J270" i="1"/>
  <c r="I271" i="1"/>
  <c r="I270" i="1"/>
  <c r="I349" i="1" l="1"/>
  <c r="J342" i="1"/>
  <c r="J344" i="1"/>
  <c r="J347" i="1"/>
  <c r="J348" i="1"/>
  <c r="J349" i="1"/>
  <c r="I347" i="1"/>
  <c r="I348" i="1"/>
  <c r="J346" i="1"/>
  <c r="I346" i="1"/>
  <c r="J345" i="1"/>
  <c r="I345" i="1"/>
  <c r="I344" i="1"/>
  <c r="I342" i="1"/>
  <c r="J337" i="1" l="1"/>
  <c r="I338" i="1"/>
  <c r="I337" i="1"/>
  <c r="J338" i="1"/>
  <c r="I336" i="1"/>
  <c r="J336" i="1"/>
  <c r="J339" i="1"/>
  <c r="I339" i="1"/>
  <c r="L209" i="2" l="1"/>
  <c r="L202" i="2" l="1"/>
  <c r="E239" i="1" l="1"/>
  <c r="I244" i="1"/>
  <c r="G317" i="2" l="1"/>
  <c r="L284" i="2" l="1"/>
  <c r="L256" i="2" l="1"/>
  <c r="E262" i="1" l="1"/>
  <c r="E355" i="1" s="1"/>
  <c r="E220" i="1"/>
  <c r="E219" i="1"/>
  <c r="J355" i="1" l="1"/>
  <c r="I355" i="1"/>
  <c r="J294" i="1"/>
  <c r="J295" i="1"/>
  <c r="J296" i="1"/>
  <c r="G254" i="2"/>
  <c r="G255" i="2"/>
  <c r="G219" i="2"/>
  <c r="G208" i="2"/>
  <c r="G182" i="2"/>
  <c r="G169" i="2"/>
  <c r="G170" i="2"/>
  <c r="G87" i="2"/>
  <c r="G207" i="2" l="1"/>
  <c r="G253" i="2"/>
  <c r="E277" i="1" l="1"/>
  <c r="I295" i="1"/>
  <c r="I296" i="1"/>
  <c r="I294" i="1"/>
  <c r="J290" i="1"/>
  <c r="J291" i="1"/>
  <c r="I290" i="1"/>
  <c r="I291" i="1"/>
  <c r="F274" i="1"/>
  <c r="G274" i="1"/>
  <c r="H274" i="1"/>
  <c r="J249" i="1"/>
  <c r="I249" i="1"/>
  <c r="I289" i="1" l="1"/>
  <c r="J289" i="1"/>
  <c r="F236" i="1"/>
  <c r="G236" i="1"/>
  <c r="H236" i="1"/>
  <c r="E241" i="1"/>
  <c r="J204" i="1" l="1"/>
  <c r="I204" i="1"/>
  <c r="J231" i="1"/>
  <c r="I231" i="1"/>
  <c r="E230" i="1"/>
  <c r="I230" i="1" l="1"/>
  <c r="J230" i="1"/>
  <c r="J196" i="1" l="1"/>
  <c r="J192" i="1" l="1"/>
  <c r="I192" i="1"/>
  <c r="J191" i="1"/>
  <c r="I191" i="1"/>
  <c r="J190" i="1"/>
  <c r="I190" i="1"/>
  <c r="J189" i="1"/>
  <c r="I189" i="1"/>
  <c r="J101" i="1" l="1"/>
  <c r="J102" i="1"/>
  <c r="J104" i="1"/>
  <c r="I101" i="1"/>
  <c r="I102" i="1"/>
  <c r="I104" i="1"/>
  <c r="J100" i="1"/>
  <c r="I100" i="1"/>
  <c r="J97" i="1"/>
  <c r="I97" i="1"/>
  <c r="E96" i="1"/>
  <c r="E8" i="1" l="1"/>
  <c r="I8" i="1" l="1"/>
  <c r="G11" i="2" l="1"/>
  <c r="L275" i="2" l="1"/>
  <c r="L22" i="2"/>
  <c r="L42" i="2"/>
  <c r="L89" i="2"/>
  <c r="L131" i="2"/>
  <c r="L139" i="2"/>
  <c r="L166" i="2"/>
  <c r="L217" i="2"/>
  <c r="L266" i="2"/>
  <c r="E261" i="1" l="1"/>
  <c r="E238" i="1"/>
  <c r="E237" i="1"/>
  <c r="E180" i="1"/>
  <c r="E352" i="1" s="1"/>
  <c r="I276" i="1" l="1"/>
  <c r="J277" i="1"/>
  <c r="J109" i="1"/>
  <c r="J46" i="1"/>
  <c r="J261" i="1"/>
  <c r="J237" i="1"/>
  <c r="J220" i="1"/>
  <c r="J44" i="1"/>
  <c r="J107" i="1"/>
  <c r="J180" i="1"/>
  <c r="J276" i="1"/>
  <c r="I277" i="1"/>
  <c r="J238" i="1"/>
  <c r="J45" i="1"/>
  <c r="J108" i="1"/>
  <c r="J219" i="1"/>
  <c r="J146" i="1"/>
  <c r="J181" i="1"/>
  <c r="J182" i="1"/>
  <c r="I283" i="1"/>
  <c r="I284" i="1"/>
  <c r="I286" i="1"/>
  <c r="I282" i="1"/>
  <c r="J284" i="1"/>
  <c r="J282" i="1"/>
  <c r="I261" i="1"/>
  <c r="I268" i="1"/>
  <c r="I269" i="1"/>
  <c r="J269" i="1"/>
  <c r="I238" i="1"/>
  <c r="I237" i="1"/>
  <c r="I220" i="1"/>
  <c r="I219" i="1"/>
  <c r="E182" i="1"/>
  <c r="E354" i="1" s="1"/>
  <c r="I146" i="1" l="1"/>
  <c r="I107" i="1"/>
  <c r="I182" i="1" l="1"/>
  <c r="I109" i="1"/>
  <c r="I180" i="1"/>
  <c r="I108" i="1"/>
  <c r="I181" i="1"/>
  <c r="E61" i="1"/>
  <c r="J66" i="1"/>
  <c r="J65" i="1"/>
  <c r="G33" i="2"/>
  <c r="I46" i="1" l="1"/>
  <c r="I45" i="1"/>
  <c r="I61" i="1"/>
  <c r="I44" i="1"/>
  <c r="E7" i="1"/>
  <c r="E353" i="1" s="1"/>
  <c r="I7" i="1" l="1"/>
  <c r="J18" i="1"/>
  <c r="J19" i="1"/>
  <c r="J20" i="1"/>
  <c r="I18" i="1"/>
  <c r="I19" i="1"/>
  <c r="I20" i="1"/>
  <c r="I17" i="1"/>
  <c r="I29" i="1"/>
  <c r="J130" i="1" l="1"/>
  <c r="I98" i="1"/>
  <c r="J98" i="1"/>
  <c r="I96" i="1"/>
  <c r="G88" i="2"/>
  <c r="I6" i="1" l="1"/>
  <c r="J96" i="1"/>
  <c r="J6" i="1"/>
  <c r="J8" i="1"/>
  <c r="J7" i="1"/>
  <c r="G86" i="2"/>
  <c r="G175" i="2" l="1"/>
  <c r="O11" i="2" l="1"/>
  <c r="P11" i="2" s="1"/>
  <c r="I353" i="1" l="1"/>
  <c r="J353" i="1"/>
  <c r="G314" i="2"/>
  <c r="I313" i="1" l="1"/>
  <c r="I280" i="1"/>
  <c r="J268" i="1"/>
  <c r="E222" i="1"/>
  <c r="E218" i="1" s="1"/>
  <c r="E185" i="1"/>
  <c r="E164" i="1"/>
  <c r="I131" i="1" l="1"/>
  <c r="I134" i="1"/>
  <c r="I133" i="1"/>
  <c r="I125" i="1"/>
  <c r="I124" i="1"/>
  <c r="I112" i="1" l="1"/>
  <c r="I117" i="1"/>
  <c r="I116" i="1"/>
  <c r="J117" i="1"/>
  <c r="J116" i="1"/>
  <c r="J226" i="1" l="1"/>
  <c r="G220" i="2"/>
  <c r="G221" i="2"/>
  <c r="G218" i="2"/>
  <c r="J214" i="1"/>
  <c r="G181" i="2"/>
  <c r="G183" i="2"/>
  <c r="G184" i="2"/>
  <c r="G180" i="2"/>
  <c r="G168" i="2"/>
  <c r="G171" i="2"/>
  <c r="G167" i="2"/>
  <c r="J188" i="1"/>
  <c r="K187" i="2" l="1"/>
  <c r="K172" i="2"/>
  <c r="K222" i="2"/>
  <c r="G291" i="2"/>
  <c r="G292" i="2"/>
  <c r="G290" i="2"/>
  <c r="K296" i="2" s="1"/>
  <c r="G103" i="2" l="1"/>
  <c r="G102" i="2"/>
  <c r="O12" i="2"/>
  <c r="P12" i="2" s="1"/>
  <c r="O13" i="2"/>
  <c r="P13" i="2" s="1"/>
  <c r="O14" i="2"/>
  <c r="P14" i="2" s="1"/>
  <c r="P34" i="2"/>
  <c r="P33" i="2"/>
  <c r="P26" i="2"/>
  <c r="O34" i="2"/>
  <c r="O33" i="2"/>
  <c r="O26" i="2"/>
  <c r="P17" i="2" l="1"/>
  <c r="Q33" i="2"/>
  <c r="R33" i="2" s="1"/>
  <c r="Q34" i="2"/>
  <c r="R34" i="2" l="1"/>
  <c r="R36" i="2" s="1"/>
  <c r="Q26" i="2"/>
  <c r="R26" i="2" s="1"/>
  <c r="P24" i="2"/>
  <c r="P25" i="2"/>
  <c r="P23" i="2"/>
  <c r="O25" i="2"/>
  <c r="O24" i="2"/>
  <c r="O23" i="2"/>
  <c r="Q24" i="2" l="1"/>
  <c r="R24" i="2" s="1"/>
  <c r="Q23" i="2"/>
  <c r="R23" i="2" s="1"/>
  <c r="Q25" i="2"/>
  <c r="R25" i="2" s="1"/>
  <c r="R27" i="2" l="1"/>
  <c r="G5" i="2" l="1"/>
  <c r="G265" i="2" l="1"/>
  <c r="G234" i="2"/>
  <c r="G215" i="2"/>
  <c r="G216" i="2"/>
  <c r="G200" i="2"/>
  <c r="G201" i="2"/>
  <c r="G190" i="2"/>
  <c r="G191" i="2"/>
  <c r="G176" i="2"/>
  <c r="G177" i="2"/>
  <c r="G164" i="2"/>
  <c r="G165" i="2"/>
  <c r="G147" i="2"/>
  <c r="G148" i="2"/>
  <c r="G138" i="2"/>
  <c r="G130" i="2"/>
  <c r="G106" i="2"/>
  <c r="G107" i="2"/>
  <c r="G98" i="2"/>
  <c r="G99" i="2"/>
  <c r="G100" i="2"/>
  <c r="G62" i="2"/>
  <c r="F61" i="2"/>
  <c r="E61" i="2"/>
  <c r="G64" i="2"/>
  <c r="G52" i="2"/>
  <c r="G53" i="2"/>
  <c r="G56" i="2"/>
  <c r="K59" i="2" s="1"/>
  <c r="G57" i="2"/>
  <c r="G55" i="2"/>
  <c r="G39" i="2"/>
  <c r="G40" i="2"/>
  <c r="G41" i="2"/>
  <c r="G34" i="2"/>
  <c r="G24" i="2"/>
  <c r="G25" i="2"/>
  <c r="G26" i="2"/>
  <c r="G23" i="2"/>
  <c r="G20" i="2"/>
  <c r="G21" i="2"/>
  <c r="G12" i="2"/>
  <c r="G13" i="2"/>
  <c r="G14" i="2"/>
  <c r="G6" i="2"/>
  <c r="G7" i="2"/>
  <c r="G8" i="2"/>
  <c r="K27" i="2" l="1"/>
  <c r="G114" i="2"/>
  <c r="G51" i="2"/>
  <c r="G97" i="2"/>
  <c r="J59" i="2"/>
  <c r="G264" i="2"/>
  <c r="G105" i="2"/>
  <c r="G137" i="2"/>
  <c r="G189" i="2"/>
  <c r="G199" i="2"/>
  <c r="G214" i="2"/>
  <c r="G233" i="2"/>
  <c r="G38" i="2"/>
  <c r="G61" i="2"/>
  <c r="G129" i="2"/>
  <c r="G146" i="2"/>
  <c r="G163" i="2"/>
  <c r="G174" i="2"/>
  <c r="G19" i="2"/>
  <c r="G29" i="2"/>
  <c r="E304" i="1" l="1"/>
  <c r="F260" i="1"/>
  <c r="G260" i="1"/>
  <c r="H260" i="1"/>
  <c r="E264" i="1"/>
  <c r="E236" i="1"/>
  <c r="E209" i="1"/>
  <c r="E179" i="1" s="1"/>
  <c r="I203" i="1"/>
  <c r="I202" i="1"/>
  <c r="I200" i="1"/>
  <c r="I196" i="1"/>
  <c r="I188" i="1"/>
  <c r="E35" i="1"/>
  <c r="E5" i="1" l="1"/>
  <c r="I264" i="1"/>
  <c r="J264" i="1"/>
  <c r="I55" i="1"/>
  <c r="I53" i="1"/>
  <c r="J53" i="1"/>
  <c r="J77" i="1"/>
  <c r="I77" i="1"/>
  <c r="J78" i="1"/>
  <c r="I78" i="1"/>
  <c r="I75" i="1"/>
  <c r="J76" i="1"/>
  <c r="I76" i="1"/>
  <c r="J75" i="1"/>
  <c r="I74" i="1"/>
  <c r="J74" i="1"/>
  <c r="J67" i="1"/>
  <c r="I67" i="1"/>
  <c r="I66" i="1"/>
  <c r="I65" i="1"/>
  <c r="I40" i="1" l="1"/>
  <c r="J40" i="1"/>
  <c r="I39" i="1"/>
  <c r="J39" i="1"/>
  <c r="I30" i="1"/>
  <c r="I31" i="1"/>
  <c r="I32" i="1"/>
  <c r="J30" i="1"/>
  <c r="J31" i="1"/>
  <c r="J32" i="1"/>
  <c r="J29" i="1"/>
  <c r="I26" i="1" l="1"/>
  <c r="I27" i="1"/>
  <c r="I25" i="1" l="1"/>
  <c r="I246" i="1" l="1"/>
  <c r="I247" i="1"/>
  <c r="I248" i="1"/>
  <c r="J247" i="1"/>
  <c r="J246" i="1"/>
  <c r="J248" i="1"/>
  <c r="I226" i="1" l="1"/>
  <c r="I216" i="1"/>
  <c r="I215" i="1"/>
  <c r="I214" i="1"/>
  <c r="J215" i="1"/>
  <c r="J216" i="1"/>
  <c r="J201" i="1"/>
  <c r="J202" i="1"/>
  <c r="J203" i="1"/>
  <c r="J200" i="1"/>
  <c r="I198" i="1"/>
  <c r="I197" i="1"/>
  <c r="I352" i="1"/>
  <c r="J352" i="1"/>
  <c r="I331" i="1" l="1"/>
  <c r="J330" i="1"/>
  <c r="J331" i="1"/>
  <c r="J313" i="1" l="1"/>
  <c r="E312" i="1"/>
  <c r="E300" i="1" s="1"/>
  <c r="I305" i="1"/>
  <c r="J305" i="1"/>
  <c r="G300" i="1"/>
  <c r="H300" i="1"/>
  <c r="F300" i="1"/>
  <c r="J280" i="1"/>
  <c r="I312" i="1" l="1"/>
  <c r="I274" i="1"/>
  <c r="I279" i="1"/>
  <c r="J274" i="1"/>
  <c r="J279" i="1"/>
  <c r="J304" i="1"/>
  <c r="J312" i="1"/>
  <c r="I304" i="1"/>
  <c r="I265" i="1"/>
  <c r="J265" i="1"/>
  <c r="E260" i="1"/>
  <c r="I243" i="1"/>
  <c r="I242" i="1"/>
  <c r="J242" i="1"/>
  <c r="J243" i="1"/>
  <c r="I224" i="1"/>
  <c r="I223" i="1"/>
  <c r="J223" i="1"/>
  <c r="J224" i="1"/>
  <c r="F218" i="1"/>
  <c r="G218" i="1"/>
  <c r="H218" i="1"/>
  <c r="I211" i="1"/>
  <c r="J211" i="1"/>
  <c r="J197" i="1"/>
  <c r="J198" i="1"/>
  <c r="I195" i="1"/>
  <c r="J186" i="1"/>
  <c r="F179" i="1"/>
  <c r="G179" i="1"/>
  <c r="H179" i="1"/>
  <c r="I165" i="1"/>
  <c r="J165" i="1"/>
  <c r="I157" i="1"/>
  <c r="J157" i="1"/>
  <c r="E156" i="1"/>
  <c r="I149" i="1"/>
  <c r="E148" i="1"/>
  <c r="J149" i="1"/>
  <c r="J121" i="1"/>
  <c r="J122" i="1"/>
  <c r="I121" i="1"/>
  <c r="I122" i="1"/>
  <c r="E120" i="1"/>
  <c r="J112" i="1"/>
  <c r="J113" i="1"/>
  <c r="J114" i="1"/>
  <c r="I114" i="1"/>
  <c r="I113" i="1"/>
  <c r="E111" i="1"/>
  <c r="E106" i="1" s="1"/>
  <c r="I72" i="1"/>
  <c r="E71" i="1"/>
  <c r="J72" i="1"/>
  <c r="I62" i="1"/>
  <c r="I63" i="1"/>
  <c r="J62" i="1"/>
  <c r="J63" i="1"/>
  <c r="I51" i="1"/>
  <c r="I50" i="1"/>
  <c r="I49" i="1"/>
  <c r="J49" i="1"/>
  <c r="J50" i="1"/>
  <c r="J51" i="1"/>
  <c r="E48" i="1"/>
  <c r="E43" i="1" s="1"/>
  <c r="I37" i="1"/>
  <c r="I36" i="1"/>
  <c r="J36" i="1"/>
  <c r="J37" i="1"/>
  <c r="J27" i="1"/>
  <c r="J26" i="1"/>
  <c r="E144" i="1" l="1"/>
  <c r="E351" i="1" s="1"/>
  <c r="J302" i="1"/>
  <c r="J354" i="1"/>
  <c r="I302" i="1"/>
  <c r="I354" i="1"/>
  <c r="I130" i="1"/>
  <c r="I218" i="1"/>
  <c r="I236" i="1"/>
  <c r="J300" i="1"/>
  <c r="I300" i="1"/>
  <c r="J241" i="1"/>
  <c r="I185" i="1"/>
  <c r="I260" i="1"/>
  <c r="J218" i="1"/>
  <c r="J236" i="1"/>
  <c r="J222" i="1"/>
  <c r="I241" i="1"/>
  <c r="I222" i="1"/>
  <c r="J185" i="1"/>
  <c r="J195" i="1"/>
  <c r="J209" i="1"/>
  <c r="I209" i="1"/>
  <c r="I156" i="1"/>
  <c r="I164" i="1"/>
  <c r="J156" i="1"/>
  <c r="J164" i="1"/>
  <c r="I148" i="1"/>
  <c r="J148" i="1"/>
  <c r="J61" i="1"/>
  <c r="J71" i="1"/>
  <c r="J111" i="1"/>
  <c r="I111" i="1"/>
  <c r="I48" i="1"/>
  <c r="I71" i="1"/>
  <c r="I120" i="1"/>
  <c r="J120" i="1"/>
  <c r="J48" i="1"/>
  <c r="I35" i="1"/>
  <c r="J25" i="1"/>
  <c r="J35" i="1"/>
  <c r="J12" i="1"/>
  <c r="J13" i="1"/>
  <c r="J14" i="1"/>
  <c r="I12" i="1"/>
  <c r="I13" i="1"/>
  <c r="I14" i="1"/>
  <c r="G5" i="1"/>
  <c r="G351" i="1" s="1"/>
  <c r="H5" i="1"/>
  <c r="H351" i="1" s="1"/>
  <c r="F5" i="1"/>
  <c r="F351" i="1" s="1"/>
  <c r="J260" i="1" l="1"/>
  <c r="I5" i="1"/>
  <c r="J179" i="1"/>
  <c r="I144" i="1"/>
  <c r="J106" i="1"/>
  <c r="I106" i="1"/>
  <c r="J144" i="1"/>
  <c r="I179" i="1"/>
  <c r="J43" i="1"/>
  <c r="I43" i="1"/>
  <c r="J5" i="1"/>
  <c r="I11" i="1"/>
  <c r="J11" i="1"/>
  <c r="I351" i="1" l="1"/>
  <c r="J351" i="1"/>
  <c r="F243" i="2" l="1"/>
  <c r="G315" i="2"/>
  <c r="G316" i="2"/>
  <c r="G283" i="2"/>
  <c r="G281" i="2"/>
  <c r="G243" i="2" l="1"/>
  <c r="F313" i="2"/>
  <c r="G313" i="2" s="1"/>
</calcChain>
</file>

<file path=xl/sharedStrings.xml><?xml version="1.0" encoding="utf-8"?>
<sst xmlns="http://schemas.openxmlformats.org/spreadsheetml/2006/main" count="1241" uniqueCount="313">
  <si>
    <t>№ п/п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</si>
  <si>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</si>
  <si>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</si>
  <si>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</si>
  <si>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</si>
  <si>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</si>
  <si>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</si>
  <si>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</si>
  <si>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</si>
  <si>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</si>
  <si>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</si>
  <si>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</si>
  <si>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</si>
  <si>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1.</t>
  </si>
  <si>
    <t>1.1.</t>
  </si>
  <si>
    <t>1.2.</t>
  </si>
  <si>
    <t>1.3.</t>
  </si>
  <si>
    <t xml:space="preserve">2. </t>
  </si>
  <si>
    <t>2.1.</t>
  </si>
  <si>
    <t>2.3.</t>
  </si>
  <si>
    <t>2.4.</t>
  </si>
  <si>
    <t>3.</t>
  </si>
  <si>
    <t>3.1.</t>
  </si>
  <si>
    <t>3.2.</t>
  </si>
  <si>
    <t>3.3.</t>
  </si>
  <si>
    <t>4.</t>
  </si>
  <si>
    <t>4.1.</t>
  </si>
  <si>
    <t>4.2.</t>
  </si>
  <si>
    <t>4.3.</t>
  </si>
  <si>
    <t xml:space="preserve">5. </t>
  </si>
  <si>
    <t>5.1.</t>
  </si>
  <si>
    <t>5.2.</t>
  </si>
  <si>
    <t>5.3.</t>
  </si>
  <si>
    <t>6.</t>
  </si>
  <si>
    <t>6.1.</t>
  </si>
  <si>
    <t>7.</t>
  </si>
  <si>
    <t>7.1.</t>
  </si>
  <si>
    <t>8.</t>
  </si>
  <si>
    <t>9.1.</t>
  </si>
  <si>
    <t>9.</t>
  </si>
  <si>
    <t>10.</t>
  </si>
  <si>
    <t>10.1.</t>
  </si>
  <si>
    <t>11.</t>
  </si>
  <si>
    <t>11.1.</t>
  </si>
  <si>
    <t>11.2.</t>
  </si>
  <si>
    <t>12.</t>
  </si>
  <si>
    <t>12.1.</t>
  </si>
  <si>
    <t>Финансирование всего-</t>
  </si>
  <si>
    <t>Показатели:</t>
  </si>
  <si>
    <t>тыс. руб.</t>
  </si>
  <si>
    <t>Финансирование всего -</t>
  </si>
  <si>
    <t>Итого по программам</t>
  </si>
  <si>
    <t>чел.</t>
  </si>
  <si>
    <t>ед.</t>
  </si>
  <si>
    <t>%</t>
  </si>
  <si>
    <t>км</t>
  </si>
  <si>
    <t>Наименование муниципальной программы, подпрограммы, целевого индикатора, показателя</t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</si>
  <si>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</si>
  <si>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</si>
  <si>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</si>
  <si>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</si>
  <si>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</si>
  <si>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Численность принятых туристов и экскурсантов</t>
  </si>
  <si>
    <t>Количество средств размещения</t>
  </si>
  <si>
    <t>федеральный бюджет -</t>
  </si>
  <si>
    <t>внебюджетные источники -</t>
  </si>
  <si>
    <t>Наименование программы, подпрограммы, целевого индикатора, показателя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</si>
  <si>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</si>
  <si>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</si>
  <si>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</si>
  <si>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вес.</t>
  </si>
  <si>
    <t>числ.</t>
  </si>
  <si>
    <t>знамен.</t>
  </si>
  <si>
    <t>числ./знамен.</t>
  </si>
  <si>
    <t>с учетом веса</t>
  </si>
  <si>
    <t>семей</t>
  </si>
  <si>
    <t>мин.</t>
  </si>
  <si>
    <t>-</t>
  </si>
  <si>
    <t>Федеральный бюджет</t>
  </si>
  <si>
    <t>Областной бюджет</t>
  </si>
  <si>
    <t>Городской бюджет</t>
  </si>
  <si>
    <t>федеральный бюджет</t>
  </si>
  <si>
    <t>областной бюджет</t>
  </si>
  <si>
    <t>городской бюджет</t>
  </si>
  <si>
    <t>Площади, подлежащие акарицидной обработке</t>
  </si>
  <si>
    <t>га</t>
  </si>
  <si>
    <t>2.</t>
  </si>
  <si>
    <t>5.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</si>
  <si>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</si>
  <si>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</si>
  <si>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</si>
  <si>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</si>
  <si>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</si>
  <si>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</si>
  <si>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</si>
  <si>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</si>
  <si>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</si>
  <si>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</si>
  <si>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</si>
  <si>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</si>
  <si>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</si>
  <si>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</si>
  <si>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</si>
  <si>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Эффективность программы</t>
  </si>
  <si>
    <t>областной бюджет -</t>
  </si>
  <si>
    <t>1. Развитие образования и молодежная политика г. Переславля-Залесского</t>
  </si>
  <si>
    <t>2. Социальная поддержка населения г. Переславля-Залесского</t>
  </si>
  <si>
    <t>3. Обеспечение доступным и комфортным жильем населения г. Переславля-Залесского</t>
  </si>
  <si>
    <t>4. Обеспечение общественного порядка и противодействие преступности на территории г.Переславля-Залесского</t>
  </si>
  <si>
    <t>5. Развитие физической культуры, культуры и туризма в г. Переславле-Залесском</t>
  </si>
  <si>
    <t>тыс. чел.</t>
  </si>
  <si>
    <t>Численность туристов и экскурсантов на 1 жителя города</t>
  </si>
  <si>
    <t>Количество объектов туристской навигации</t>
  </si>
  <si>
    <t>городской бюджет -</t>
  </si>
  <si>
    <t>Количество призеров официальных соревнований (за 1 календарный год)</t>
  </si>
  <si>
    <t>Количество молодых специалистов</t>
  </si>
  <si>
    <t>6. Обеспечение качественными коммунальными услугами населения г. Переславля-Залесского</t>
  </si>
  <si>
    <t>11. Защита населения на территории г. Переславля-Залесского от чрезвычайных ситуаций и обеспечение пожарной безопасности</t>
  </si>
  <si>
    <t xml:space="preserve">городской бюджет - </t>
  </si>
  <si>
    <t>7. Развитие дорожного хозяйства в г. Переславле-Залесском</t>
  </si>
  <si>
    <t>9. Энергоэффективность в г. Переславле-Залесском</t>
  </si>
  <si>
    <t>10. Охрана окружающей среды в г. Переславле-Залесском</t>
  </si>
  <si>
    <t>Площадь территории содержания объектов озеленения</t>
  </si>
  <si>
    <r>
      <t>тыс. м</t>
    </r>
    <r>
      <rPr>
        <sz val="9"/>
        <color rgb="FF00148A"/>
        <rFont val="Calibri"/>
        <family val="2"/>
        <charset val="204"/>
      </rPr>
      <t>²</t>
    </r>
  </si>
  <si>
    <t>Количество отловленных безнадзорных животных</t>
  </si>
  <si>
    <t>29.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</si>
  <si>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</si>
  <si>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</si>
  <si>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Внебюджетные источники</t>
  </si>
  <si>
    <t>внебюджетные источники</t>
  </si>
  <si>
    <t>Площадь мест массового отдыха, находящаяся на содержании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</si>
  <si>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</si>
  <si>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</si>
  <si>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</si>
  <si>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</si>
  <si>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Га</t>
  </si>
  <si>
    <t xml:space="preserve">внебюджетные источники </t>
  </si>
  <si>
    <t>Количество зданий, в которых проведены мероприятия по энергосбережению</t>
  </si>
  <si>
    <t>Уровень сдачи энергетических деклараций муниципальными бюджетными учреждениями</t>
  </si>
  <si>
    <t>Количество издательских проектов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</si>
  <si>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</si>
  <si>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</si>
  <si>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кв. м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</si>
  <si>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</si>
  <si>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</si>
  <si>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</si>
  <si>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</si>
  <si>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</si>
  <si>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</si>
  <si>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СО НКО, которым оказана информационная поддержка в средствах массовой информации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</si>
  <si>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</si>
  <si>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</si>
  <si>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</si>
  <si>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</si>
  <si>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</si>
  <si>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</si>
  <si>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</si>
  <si>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</si>
  <si>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</si>
  <si>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</si>
  <si>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</si>
  <si>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</si>
  <si>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12. МП "Обеспечение функционирования и развития муниципальной службы в городе Переславле-Залесском"</t>
  </si>
  <si>
    <t>ГЦП "Гармонизация межнациональных отношений в городе Переславле-Залесском" на 2018-2020 годы</t>
  </si>
  <si>
    <t>Количество мероприятий, направленных на укрепление межнационального и межконфессионального единства среди жителей города Переславля-Залесского</t>
  </si>
  <si>
    <t>Количество мероприятий, направленных на сохранение национальных традиций и религиозных обычаев среди национально-культурных, религиозных и иных общественных объединений</t>
  </si>
  <si>
    <t>Количество мероприятий, направленных на социально-культурную адаптацию мигрантов в городе Переславле-Залесском</t>
  </si>
  <si>
    <t>Количество размещенных в средствах массовой информации и на официальном сайте Администрации города Переславля-Залесского, в сети Интернет информационных материалов о многообразии национальных культур и религий на территории города</t>
  </si>
  <si>
    <t>ГЦП "Охрана окружающей среды в г. Переславле-Залесском" на 2018-2020 годы</t>
  </si>
  <si>
    <t>Объем сбора, вывоза и утилизации ТКО от ликвидации несанкционированных свалок</t>
  </si>
  <si>
    <r>
      <t>Количество деревьев (при d ствола</t>
    </r>
    <r>
      <rPr>
        <sz val="9"/>
        <color rgb="FF00148A"/>
        <rFont val="Calibri"/>
        <family val="2"/>
        <charset val="204"/>
      </rPr>
      <t>≤</t>
    </r>
    <r>
      <rPr>
        <i/>
        <sz val="9"/>
        <color rgb="FF00148A"/>
        <rFont val="Times New Roman"/>
        <family val="1"/>
        <charset val="204"/>
      </rPr>
      <t xml:space="preserve"> 52 см), подверженных санитарной обработке, на прибрежно-защитных полосах водных объектов</t>
    </r>
  </si>
  <si>
    <t>Количество обустроенных контейнерных площадок</t>
  </si>
  <si>
    <t>Количество подготовленных информационных материалов о способах безопасного обращения с отходами</t>
  </si>
  <si>
    <t>куб. м</t>
  </si>
  <si>
    <t>13. МП "Формирование современной городской среды на территории города Переславля-Залесского"</t>
  </si>
  <si>
    <t xml:space="preserve">Количество благоустроенных дворовых территорий </t>
  </si>
  <si>
    <t>Доля благоустроенных общественных территорий от общего количества общественных территорий</t>
  </si>
  <si>
    <t>Доля площади благоустроенных общественных территорий от общей площади территорий общего пользования, нуждающихся в благоустройстве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</si>
  <si>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</si>
  <si>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Время доведения информации о чрезвычайных ситуациях до экстренных оперативных служб</t>
  </si>
  <si>
    <t>Количество поездок, осуществленных для исполнения деятельности органов местного самоуправления г. Переславля - Залесского</t>
  </si>
  <si>
    <t>Количество пунктов речевого (звукового) оповещения</t>
  </si>
  <si>
    <t>28.</t>
  </si>
  <si>
    <t xml:space="preserve">МП "Обеспечение функционирования и развития муниципальной службы в городе Переславле-Залесском" </t>
  </si>
  <si>
    <t>МП "Формирование современной городской среды на территории города Переславля-Залесского"</t>
  </si>
  <si>
    <t>ИНФОРМАЦИЯ
о выполнении целевых показателей и финансировании муниципальных
 программ за 2019 год</t>
  </si>
  <si>
    <t>на 2019 год
(к концу текущего года)</t>
  </si>
  <si>
    <t>накопительным итогом с начала 2019 года
(на отчетную дату)</t>
  </si>
  <si>
    <t>2019 года</t>
  </si>
  <si>
    <t>Количество участников военно-патриотических клубов и объединений</t>
  </si>
  <si>
    <t>ВЦП "Молодежь" на 2019-2021 годы</t>
  </si>
  <si>
    <t>ГЦП "Социальная поддержка населения городского округа город Переславля-Залесского на 2019-2021 годы"</t>
  </si>
  <si>
    <t>ГЦП "Патриотическое воспитание граждан РФ, проживающих на территории городского округа город Переславля-Залесского" на 2019-2021 годы</t>
  </si>
  <si>
    <t>ВЦП "Обеспечение функционирования и развития муниципальной системы образования городского округа город Переславля-Залесского на 2019 - 2021 годы"</t>
  </si>
  <si>
    <t>Количество получателей мер социальной поддержки по федеральному законодательству</t>
  </si>
  <si>
    <t>Количество получателей мер социальной поддержки по региональному законодательству</t>
  </si>
  <si>
    <t>Количество потребителей услуг, предоставляемых МУ "КЦСОН "Надежда"</t>
  </si>
  <si>
    <t>Количество семей, с несовершеннолетними детьми, получивших социальную помощь</t>
  </si>
  <si>
    <t>Количество малоимущих граждан и граждан, оказавшихся в трудной жизненной ситуации, получивших адресную социальную помощь</t>
  </si>
  <si>
    <t>Количество предприятий, организаций и учреждений, принимающих участие в региональном этапе всероссийского конкурса "Российская организация высокой социальной эффективности"</t>
  </si>
  <si>
    <t>ГЦП "Обеспечение отдыха и оздоровления детей городского округа город Переславль-Залесский в каникулярный период на 2019-2021 годы"</t>
  </si>
  <si>
    <t>Численность трудоустроенных несовершеннолетних граждан в возрасте от 14 до 17 лет (включительно)</t>
  </si>
  <si>
    <t>ГЦП "Доступная среда" на 2019-2021 годы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</si>
  <si>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Переславль-Залесский, имеющих такие рекомендации в индивидуальной программе реабилитации или абилитации (взрослые)
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</si>
  <si>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Переславль-Залесский, имеющих такие рекомендации в индивидуальной программе реабилитации или абилитации (дети)
</t>
  </si>
  <si>
    <t xml:space="preserve">Доля выпускников-инвалидов 9 и 11 классов, охваченных
профориентационной работой, в
общей численности выпускников -
инвалидов городского округа город Переславль-Залесский
</t>
  </si>
  <si>
    <t xml:space="preserve">Доля трудоустроенных инвалидов в
общей численности инвалидов городского округа город Переславль-Залесский, нуждающихся в трудоустройстве, сведения  о которых в виде выписок из индивидуальных программ
реабилитации или абилитации
инвалидов, представлены 
в ЦЗН за отчетный период
</t>
  </si>
  <si>
    <t xml:space="preserve">Доля трудоустроенных инвалидов в
общей численности выпускников
инвалидов профессиональных
образовательных организаций,
обратившихся в ЦЗН
</t>
  </si>
  <si>
    <t xml:space="preserve">Доля трудоустроенных инвалидов в
общей численности граждан городского округа город Переславль-Залесский, впервые
признанных инвалидами и
обратившихся в ЦЗН
</t>
  </si>
  <si>
    <t xml:space="preserve">Доля организаций, предоставляющих реабилитационные и абилитационные услуги, подлежащих включению в систему комплексной реабилитации и абилитации инвалидов, в том числе детей-инвалидов,  городского округа город Переславль-Залесский, в общем числе реабилитационных организаций, расположенных на территории  городского округа город Переславль-Залесский </t>
  </si>
  <si>
    <t xml:space="preserve">Доля специалистов городского округа город Переславль-Залесский, обеспечивающих оказание
реабилитационных и
абилитационных мероприятий
инвалидам, в том числе детям
инвалидам, прошедших в текущем
году обучение, в том числе по
программам повышения
квалификации, профессиональной
переподготовки специалистов, в
общей численности таких
специалистов городского округа город Переславль-Залесский
</t>
  </si>
  <si>
    <t xml:space="preserve">Доля инвалидов систематически
занимающихся физической
культурой и спортом, из числа
инвалидов, не имеющих
медицинских противопоказаний к
занятиям физической культурой и
спортом
</t>
  </si>
  <si>
    <t xml:space="preserve">Доля детей-инвалидов в возрасте от 1,5 года до 7 лет, охваченных
дошкольным образованием, в
общей численности детей инвалидов такого возраста
</t>
  </si>
  <si>
    <t xml:space="preserve">Доля детей-инвалидов в возрасте от
5 до 18 лет, получающих
дополнительное образование, в
общей численности детей инвалидов такого возраста
</t>
  </si>
  <si>
    <t xml:space="preserve">Доля детей-инвалидов, которым
созданы условия для получения
качественного начального общего,
основного общего, среднего общего
образования, в общей численности
детей-инвалидов школьного
возраста
</t>
  </si>
  <si>
    <t xml:space="preserve">Доля инвалидов, принятых на
обучение по программам среднего профессионального образования (по отношению к предыдущему году)
</t>
  </si>
  <si>
    <t xml:space="preserve">Доля общеобразовательных
организаций, в которых создана
универсальная безбарьерная среда
для инклюзивного образования
детей-инвалидов, в общем количестве общеобразовательных
организаций
</t>
  </si>
  <si>
    <t xml:space="preserve">Доля дошкольных образовательных
организаций, в которых создана
универсальная безбарьерная среда
для инклюзивного образования
детей-инвалидов, в общем количестве дошкольных
образовательных организаций
</t>
  </si>
  <si>
    <t xml:space="preserve">Доля инвалидов (их законных или
уполномоченных представителей),
удовлетворенных качеством
предоставления реабилитационных
и (или) абилитационных
мероприятий, в общей численности
опрошенных инвалидов (их
законных или уполномоченных
представителей), получивших
реабилитационные и (или)
абилитационные мероприятия
</t>
  </si>
  <si>
    <t xml:space="preserve">Доля инвалидов (их законных или
уполномоченных представителей),
положительно оценивающих
уровень доступности
реабилитационных и
абилитационных услуг, в общей
численности опрошенных
инвалидов (их законных или
уполномоченных представителей),
получивших реабилитационные и
абилитационные услуги
</t>
  </si>
  <si>
    <t xml:space="preserve">Итоговый результат ежегодной
оценки муниципальной  системы
реабилитации и абилитации
инвалидов, в том числе детей
инвалидов, в городском округе
 г. Переславле-Залесском Ярославской области
</t>
  </si>
  <si>
    <t>Количество доступных для инвалидов и других МГН приоритетных объектов социальной инфраструктуры, адаптированных за счет средств Программы (нарастающим итогом)</t>
  </si>
  <si>
    <t>Количество инвалидов (детей-инвалидов), принявших участие в культурно-спортивных мероприятиях (нарастающим итогом)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</si>
  <si>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</si>
  <si>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Количество социально ориентированных некоммерческих организаций, которым оказана имущественная поддержка</t>
  </si>
  <si>
    <t>Количество инвалидов, детей-инвалидов и ветеранов городского округа города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обществобщество</t>
  </si>
  <si>
    <t>ГЦП "Жилище" на 2019-2021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</si>
  <si>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жилищного кредитования"</t>
  </si>
  <si>
    <t>ГЦП "Борьба с преступностью на территории городского округа город Переславль-Залесский на 2019-2021 годы"</t>
  </si>
  <si>
    <t xml:space="preserve"> Число преступлений, совершаемых в общественных местах </t>
  </si>
  <si>
    <t>Число преступлений, совершаемых на улице</t>
  </si>
  <si>
    <t xml:space="preserve">Число преступлений, совершаемых несовершеннолетними 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</si>
  <si>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на 2019-2021 годы"</t>
  </si>
  <si>
    <t>Количество преступлений, совершенных несовершеннолетними, проживающими в городском округе</t>
  </si>
  <si>
    <t xml:space="preserve"> Количество правонарушений, совершенных несовершеннолетними, проживающими в городском округе</t>
  </si>
  <si>
    <t>Число несовершеннолетних, состоящих на учете в территориальной комиссии по делам несовершеннолетних и защите их прав</t>
  </si>
  <si>
    <t>Количество семей с несовершеннолетними детьми, находящихся в социально опасном положении, состоящих на учете в территориальной комиссии по делам несовершеннолетних и защите их прав</t>
  </si>
  <si>
    <t>ГЦП "Комплексные меры противодействия злоупотреблению наркотиками и их незаконному обороту" на 2019-2021 годы</t>
  </si>
  <si>
    <t>Число лиц, состоящих на учете у врача-нарколога с диагнозом «наркомания»</t>
  </si>
  <si>
    <t>Число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</t>
  </si>
  <si>
    <t>ГЦП "Развитие туризма и отдыха в городском округе город Переславль-Залесский на 2019-2021 годы"</t>
  </si>
  <si>
    <t xml:space="preserve">Число жителей городского округа, занятых в сфере туризма и отдыха </t>
  </si>
  <si>
    <t>ВЦП "Развитие культуры и искусства городского округа город Переславль-Залесский на 2019-2021 годы"</t>
  </si>
  <si>
    <t>Количество посещений библиотек городского округа город Переславль-Залесский</t>
  </si>
  <si>
    <t>Число обучающихся МОУ ДО ДШИ г. Переславля-Залесского</t>
  </si>
  <si>
    <t>Количество клубных формирований городского округа город Переславль-Залесский</t>
  </si>
  <si>
    <t>Количество культурно-массовых мероприятий, культурных акций и памятных дат городского округа город Переславль-Залесский</t>
  </si>
  <si>
    <t>Количество стипендиатов городского округа город Переславль-Залесский</t>
  </si>
  <si>
    <t>Количество работников, прошедших курсы повышения квалификации в сфере культуры и искусства</t>
  </si>
  <si>
    <t>ГЦП "Развитие физической культуры и спорта на территории городского округа город Переславль-Залесский" на 2019-2021 годы</t>
  </si>
  <si>
    <t>Количество новых спортивных сооружений</t>
  </si>
  <si>
    <t>Доля населения, систематически занимающихся физической культурой и спортом, в общей численности населения</t>
  </si>
  <si>
    <t>3</t>
  </si>
  <si>
    <t>1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</si>
  <si>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на 2019-2021 годы"</t>
  </si>
  <si>
    <t>Количество газифицированных населенных пунктов</t>
  </si>
  <si>
    <t>Разработка и актуализация схем теплоснабжения</t>
  </si>
  <si>
    <t>ГЦП "Развитие градостроительной документации городского округа города Переславля-Залесского на 2019 - 2021 годы"</t>
  </si>
  <si>
    <t>Утверждение Генерального плана городского округа города Переславля-Залесского</t>
  </si>
  <si>
    <t>Утверждение Правил землепользования и застройки городского округа города Переславля-Залесского</t>
  </si>
  <si>
    <t>ГЦП "Сохранность автомобильных дорог городского округа город Переславль-Залесский" на 2019-2021 годы</t>
  </si>
  <si>
    <t>- протяженность автомобильных дорог</t>
  </si>
  <si>
    <t>- протяженность автомобильных дорог, отвечающих нормативным требованиям;</t>
  </si>
  <si>
    <t>- протяженность автомобильных дорог, не отвечающих нормативным требованиям;</t>
  </si>
  <si>
    <t>- количество мероприятий, проведенных по безопасности дорожного движения.</t>
  </si>
  <si>
    <t>ГЦП "Энергосбережение на территории город Переславль-Залесский на 2019-2021 годы"</t>
  </si>
  <si>
    <t>Количество замененных ламп светильников уличного освещения на светодиодные</t>
  </si>
  <si>
    <t>ГЦП "Благоустройство территории городского округа город Переславль-Залесский" на 2019-2021 годы</t>
  </si>
  <si>
    <t>федеральный  бюджет-</t>
  </si>
  <si>
    <t>Шт.</t>
  </si>
  <si>
    <t>Ед.</t>
  </si>
  <si>
    <t xml:space="preserve">        Количество воинских захоронений</t>
  </si>
  <si>
    <t>ГЦП "Обеспечение первичных мер пожарной безопасности города Переславля-Залесского на 2019-2021 годы"</t>
  </si>
  <si>
    <t>Количество людей, погибших при пожарах</t>
  </si>
  <si>
    <t>Чел.</t>
  </si>
  <si>
    <t>Количество людей, травмированных  при пожарах</t>
  </si>
  <si>
    <t>Экономический ущерб от пожаров</t>
  </si>
  <si>
    <t>2 300 000</t>
  </si>
  <si>
    <t>Руб.</t>
  </si>
  <si>
    <t>областной бюджет-</t>
  </si>
  <si>
    <t>ГЦП "О внедрении аппаратно-программного комплекса "Безопасный город" на 2019-2021 годы"</t>
  </si>
  <si>
    <t>Количество людей, погибших на пожаре</t>
  </si>
  <si>
    <t>Количество людей, погибших на водных объектах</t>
  </si>
  <si>
    <t xml:space="preserve">Количество преступлений, совершенных в общественных местах </t>
  </si>
  <si>
    <t>Количество многоквартирных домов, оснащенных ИПУ</t>
  </si>
  <si>
    <t xml:space="preserve">Площадь благоустроенных дворовых территорий </t>
  </si>
  <si>
    <t>Индекс производства продукции сельского хозяйства в хозяйствах всех категорий (в сопоставимых ценах) к предыдущему году</t>
  </si>
  <si>
    <t>Доля прибыльных сельскохозяйственных организаций в их общем числе</t>
  </si>
  <si>
    <t>Количество отдаленных сельских населенных пунктов, не имеющих стационарной торговой точки, в которые организована доставка товаров</t>
  </si>
  <si>
    <t>единиц</t>
  </si>
  <si>
    <t>ГЦП "Жилище" на 2019-2021 годы: Подпрограмма "Переселение граждан из жилищного фонда городского округа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</si>
  <si>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Переславль-Залесский" на 2019-2025 годы</t>
  </si>
  <si>
    <t>Площадь аварийного жилищного фонда, расселенного в результате реализации Программы</t>
  </si>
  <si>
    <t>Число граждан, расселенных в результате реализации Программы</t>
  </si>
  <si>
    <t>кв.м.</t>
  </si>
  <si>
    <t>Плановое значение на 2019 год
(к концу текущего года)</t>
  </si>
  <si>
    <t>Фактическое значение накопительным итогом с начала 2019 года
(на отчетную дату)</t>
  </si>
  <si>
    <t>Степень выполнения плана 2019 года</t>
  </si>
  <si>
    <t xml:space="preserve">          федеральный бюджет</t>
  </si>
  <si>
    <t>8. Развитие сельского хозяйства городского округа город Переславль-Залесский</t>
  </si>
  <si>
    <r>
      <t>тыс. м</t>
    </r>
    <r>
      <rPr>
        <sz val="9"/>
        <color rgb="FF002060"/>
        <rFont val="Calibri"/>
        <family val="2"/>
        <charset val="204"/>
      </rPr>
      <t>²</t>
    </r>
  </si>
  <si>
    <t>8. МП "Развитие сельского хозяйства городского округа город Переславль-Залесский"</t>
  </si>
  <si>
    <t>Уровень достижения плановых значений целевых индикаторов и показателей на 2019 год -</t>
  </si>
  <si>
    <t>30.</t>
  </si>
  <si>
    <t>0</t>
  </si>
  <si>
    <t>Количество участников мероприятий городского округа, областных мероприятий и акций патриотической направленности (нарастающим итогом)</t>
  </si>
  <si>
    <t>Количество мероприятий городского округа, областных мероприятий и акций патриотической направленности (нарастающим итогом)</t>
  </si>
  <si>
    <t>Количество участников военно-патриотических клубов и объединений (нарастающим итогом)</t>
  </si>
  <si>
    <t>Доля детей в возрасте 5-18 лет, получающих услуги по дополнительному образованию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</si>
  <si>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Доля детей в возрасте 5-18 лет, использующих сертификаты дополнительного образования в статусе сертификатов персонифицированного финансирования</t>
  </si>
  <si>
    <t>Количество многоквартирных домов, в которых определен класс энергоэффективности</t>
  </si>
  <si>
    <t xml:space="preserve">         Количество плотин, находящихся на содержании</t>
  </si>
  <si>
    <t xml:space="preserve">       Количество плотин, находящихся на содержании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</si>
</sst>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0.0%"/>
    <numFmt numFmtId="165" formatCode="#,##0.0"/>
    <numFmt numFmtId="166" formatCode="0.0"/>
    <numFmt numFmtId="167" formatCode="#,##0.0_ ;\-#,##0.0\ "/>
    <numFmt numFmtId="168" formatCode="#,##0.0_р_."/>
    <numFmt numFmtId="169" formatCode="#,##0_ ;\-#,##0\ "/>
    <numFmt numFmtId="170" formatCode="_-* #,##0.0_р_._-;\-* #,##0.0_р_._-;_-* &quot;-&quot;?_р_._-;_-@_-"/>
    <numFmt numFmtId="171" formatCode="#,##0.000"/>
    <numFmt numFmtId="172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148A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b/>
      <i/>
      <sz val="9"/>
      <color rgb="FF00148A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b/>
      <sz val="10"/>
      <color rgb="FF00148A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  <font>
      <sz val="11"/>
      <color theme="4" tint="0.79998168889431442"/>
      <name val="Calibri"/>
      <family val="2"/>
      <charset val="204"/>
      <scheme val="minor"/>
    </font>
    <font>
      <sz val="11"/>
      <color rgb="FF00148A"/>
      <name val="Calibri"/>
      <family val="2"/>
      <charset val="204"/>
      <scheme val="minor"/>
    </font>
    <font>
      <sz val="9"/>
      <color rgb="FF00148A"/>
      <name val="Calibri"/>
      <family val="2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4" tint="-0.499984740745262"/>
      <name val="Times New Roman"/>
      <family val="1"/>
      <charset val="204"/>
    </font>
    <font>
      <i/>
      <sz val="9"/>
      <color rgb="FF002060"/>
      <name val="Times New Roman"/>
      <family val="1"/>
      <charset val="204"/>
    </font>
    <font>
      <i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2060"/>
      <name val="Calibri"/>
      <family val="2"/>
      <charset val="204"/>
    </font>
    <font>
      <b/>
      <sz val="9"/>
      <color rgb="FF00206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0">
    <xf numFmtId="0" fontId="0" fillId="0" borderId="0" xfId="0"/>
    <xf numFmtId="0" fontId="3" fillId="0" borderId="9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16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16" xfId="0" applyFont="1" applyBorder="1"/>
    <xf numFmtId="0" fontId="14" fillId="0" borderId="17" xfId="0" applyFont="1" applyBorder="1"/>
    <xf numFmtId="0" fontId="7" fillId="0" borderId="19" xfId="0" applyFont="1" applyBorder="1"/>
    <xf numFmtId="0" fontId="7" fillId="0" borderId="9" xfId="0" applyFont="1" applyBorder="1"/>
    <xf numFmtId="0" fontId="7" fillId="0" borderId="12" xfId="0" applyFont="1" applyBorder="1"/>
    <xf numFmtId="0" fontId="16" fillId="0" borderId="9" xfId="1" applyFont="1" applyFill="1" applyBorder="1" applyAlignment="1" applyProtection="1">
      <alignment horizontal="left" vertical="top" wrapText="1" indent="3"/>
    </xf>
    <xf numFmtId="0" fontId="7" fillId="0" borderId="17" xfId="0" applyFont="1" applyBorder="1"/>
    <xf numFmtId="0" fontId="14" fillId="0" borderId="2" xfId="0" applyFont="1" applyBorder="1"/>
    <xf numFmtId="0" fontId="14" fillId="0" borderId="7" xfId="0" applyFont="1" applyBorder="1"/>
    <xf numFmtId="0" fontId="14" fillId="0" borderId="23" xfId="0" applyFont="1" applyBorder="1"/>
    <xf numFmtId="0" fontId="14" fillId="0" borderId="9" xfId="0" applyFont="1" applyBorder="1"/>
    <xf numFmtId="0" fontId="14" fillId="0" borderId="12" xfId="0" applyFont="1" applyBorder="1"/>
    <xf numFmtId="0" fontId="7" fillId="0" borderId="2" xfId="0" applyFont="1" applyBorder="1"/>
    <xf numFmtId="0" fontId="7" fillId="0" borderId="7" xfId="0" applyFont="1" applyBorder="1"/>
    <xf numFmtId="0" fontId="7" fillId="0" borderId="23" xfId="0" applyFont="1" applyBorder="1"/>
    <xf numFmtId="0" fontId="14" fillId="0" borderId="19" xfId="0" applyFont="1" applyBorder="1"/>
    <xf numFmtId="0" fontId="9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8" xfId="0" applyFont="1" applyBorder="1"/>
    <xf numFmtId="0" fontId="15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9" xfId="0" applyFont="1" applyBorder="1"/>
    <xf numFmtId="4" fontId="15" fillId="0" borderId="17" xfId="0" applyNumberFormat="1" applyFon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0" borderId="0" xfId="0" applyFont="1"/>
    <xf numFmtId="0" fontId="14" fillId="0" borderId="2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164" fontId="8" fillId="2" borderId="2" xfId="0" applyNumberFormat="1" applyFont="1" applyFill="1" applyBorder="1" applyAlignment="1">
      <alignment horizontal="center" vertical="center"/>
    </xf>
    <xf numFmtId="0" fontId="8" fillId="2" borderId="7" xfId="0" applyFont="1" applyFill="1" applyBorder="1"/>
    <xf numFmtId="0" fontId="7" fillId="0" borderId="2" xfId="0" applyFont="1" applyFill="1" applyBorder="1"/>
    <xf numFmtId="0" fontId="7" fillId="0" borderId="7" xfId="0" applyFont="1" applyFill="1" applyBorder="1"/>
    <xf numFmtId="0" fontId="7" fillId="0" borderId="17" xfId="0" applyFont="1" applyFill="1" applyBorder="1"/>
    <xf numFmtId="0" fontId="7" fillId="0" borderId="23" xfId="0" applyFont="1" applyFill="1" applyBorder="1"/>
    <xf numFmtId="0" fontId="7" fillId="0" borderId="26" xfId="0" applyFont="1" applyFill="1" applyBorder="1"/>
    <xf numFmtId="0" fontId="7" fillId="0" borderId="27" xfId="0" applyFont="1" applyFill="1" applyBorder="1"/>
    <xf numFmtId="0" fontId="7" fillId="0" borderId="16" xfId="0" applyFont="1" applyFill="1" applyBorder="1"/>
    <xf numFmtId="0" fontId="7" fillId="0" borderId="19" xfId="0" applyFont="1" applyFill="1" applyBorder="1"/>
    <xf numFmtId="0" fontId="18" fillId="0" borderId="9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Border="1"/>
    <xf numFmtId="0" fontId="7" fillId="0" borderId="26" xfId="0" applyFont="1" applyBorder="1"/>
    <xf numFmtId="0" fontId="7" fillId="0" borderId="27" xfId="0" applyFont="1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8" fillId="0" borderId="17" xfId="1" applyFont="1" applyFill="1" applyBorder="1" applyAlignment="1" applyProtection="1">
      <alignment horizontal="left" vertical="center" wrapText="1" indent="3"/>
    </xf>
    <xf numFmtId="10" fontId="15" fillId="0" borderId="17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8" fillId="0" borderId="26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7" fillId="0" borderId="16" xfId="0" applyNumberFormat="1" applyFont="1" applyBorder="1"/>
    <xf numFmtId="2" fontId="7" fillId="0" borderId="19" xfId="0" applyNumberFormat="1" applyFont="1" applyBorder="1"/>
    <xf numFmtId="10" fontId="15" fillId="0" borderId="26" xfId="0" applyNumberFormat="1" applyFont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164" fontId="15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/>
    <xf numFmtId="0" fontId="7" fillId="0" borderId="29" xfId="0" applyFont="1" applyFill="1" applyBorder="1"/>
    <xf numFmtId="0" fontId="14" fillId="0" borderId="17" xfId="0" applyFont="1" applyBorder="1" applyAlignment="1">
      <alignment horizontal="left" vertical="center" wrapText="1" indent="2"/>
    </xf>
    <xf numFmtId="0" fontId="0" fillId="0" borderId="19" xfId="0" applyBorder="1"/>
    <xf numFmtId="0" fontId="0" fillId="0" borderId="12" xfId="0" applyBorder="1"/>
    <xf numFmtId="0" fontId="0" fillId="0" borderId="7" xfId="0" applyBorder="1"/>
    <xf numFmtId="0" fontId="0" fillId="0" borderId="29" xfId="0" applyBorder="1"/>
    <xf numFmtId="0" fontId="0" fillId="2" borderId="16" xfId="0" applyFill="1" applyBorder="1"/>
    <xf numFmtId="0" fontId="0" fillId="2" borderId="19" xfId="0" applyFill="1" applyBorder="1"/>
    <xf numFmtId="0" fontId="7" fillId="0" borderId="22" xfId="0" applyFont="1" applyBorder="1" applyAlignment="1">
      <alignment horizontal="center" vertical="center"/>
    </xf>
    <xf numFmtId="0" fontId="0" fillId="0" borderId="17" xfId="0" applyBorder="1"/>
    <xf numFmtId="0" fontId="0" fillId="0" borderId="23" xfId="0" applyBorder="1"/>
    <xf numFmtId="0" fontId="3" fillId="0" borderId="14" xfId="1" applyFont="1" applyFill="1" applyBorder="1" applyAlignment="1" applyProtection="1">
      <alignment horizontal="center" vertical="center" wrapText="1"/>
    </xf>
    <xf numFmtId="0" fontId="3" fillId="0" borderId="35" xfId="1" applyFont="1" applyFill="1" applyBorder="1" applyAlignment="1" applyProtection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19" xfId="0" applyFill="1" applyBorder="1"/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/>
    <xf numFmtId="0" fontId="0" fillId="0" borderId="32" xfId="0" applyBorder="1"/>
    <xf numFmtId="0" fontId="0" fillId="0" borderId="11" xfId="0" applyBorder="1"/>
    <xf numFmtId="0" fontId="8" fillId="2" borderId="2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0" xfId="0" applyFont="1" applyBorder="1"/>
    <xf numFmtId="0" fontId="0" fillId="0" borderId="20" xfId="0" applyBorder="1"/>
    <xf numFmtId="0" fontId="8" fillId="2" borderId="9" xfId="0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7" fillId="0" borderId="0" xfId="0" applyNumberFormat="1" applyFont="1"/>
    <xf numFmtId="0" fontId="0" fillId="0" borderId="27" xfId="0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1" fillId="3" borderId="28" xfId="0" applyFont="1" applyFill="1" applyBorder="1"/>
    <xf numFmtId="164" fontId="15" fillId="0" borderId="26" xfId="0" applyNumberFormat="1" applyFont="1" applyBorder="1" applyAlignment="1">
      <alignment horizontal="center" vertical="center"/>
    </xf>
    <xf numFmtId="0" fontId="0" fillId="0" borderId="37" xfId="0" applyBorder="1"/>
    <xf numFmtId="0" fontId="7" fillId="0" borderId="32" xfId="0" applyFont="1" applyBorder="1"/>
    <xf numFmtId="0" fontId="15" fillId="3" borderId="16" xfId="0" applyFont="1" applyFill="1" applyBorder="1" applyAlignment="1">
      <alignment horizontal="center" vertical="center"/>
    </xf>
    <xf numFmtId="166" fontId="15" fillId="0" borderId="26" xfId="1" applyNumberFormat="1" applyFont="1" applyFill="1" applyBorder="1" applyAlignment="1" applyProtection="1">
      <alignment horizontal="center" vertical="center" wrapText="1"/>
    </xf>
    <xf numFmtId="0" fontId="21" fillId="3" borderId="16" xfId="0" applyFont="1" applyFill="1" applyBorder="1"/>
    <xf numFmtId="0" fontId="16" fillId="0" borderId="26" xfId="1" applyFont="1" applyFill="1" applyBorder="1" applyAlignment="1" applyProtection="1">
      <alignment horizontal="left" vertical="top" wrapText="1" indent="3"/>
    </xf>
    <xf numFmtId="0" fontId="7" fillId="0" borderId="16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164" fontId="8" fillId="0" borderId="2" xfId="0" applyNumberFormat="1" applyFont="1" applyBorder="1" applyAlignment="1">
      <alignment horizontal="center" vertical="center"/>
    </xf>
    <xf numFmtId="0" fontId="8" fillId="0" borderId="7" xfId="0" applyFont="1" applyBorder="1"/>
    <xf numFmtId="0" fontId="7" fillId="0" borderId="2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6" fillId="2" borderId="16" xfId="0" applyFont="1" applyFill="1" applyBorder="1"/>
    <xf numFmtId="0" fontId="0" fillId="2" borderId="16" xfId="0" applyFont="1" applyFill="1" applyBorder="1"/>
    <xf numFmtId="0" fontId="0" fillId="2" borderId="19" xfId="0" applyFont="1" applyFill="1" applyBorder="1"/>
    <xf numFmtId="0" fontId="0" fillId="2" borderId="28" xfId="0" applyFill="1" applyBorder="1"/>
    <xf numFmtId="0" fontId="0" fillId="2" borderId="29" xfId="0" applyFill="1" applyBorder="1"/>
    <xf numFmtId="0" fontId="15" fillId="2" borderId="28" xfId="0" applyFont="1" applyFill="1" applyBorder="1" applyAlignment="1">
      <alignment horizontal="center" vertical="center"/>
    </xf>
    <xf numFmtId="0" fontId="26" fillId="2" borderId="19" xfId="0" applyFont="1" applyFill="1" applyBorder="1"/>
    <xf numFmtId="0" fontId="0" fillId="0" borderId="1" xfId="0" applyBorder="1"/>
    <xf numFmtId="0" fontId="0" fillId="0" borderId="25" xfId="0" applyBorder="1"/>
    <xf numFmtId="0" fontId="0" fillId="0" borderId="18" xfId="0" applyBorder="1"/>
    <xf numFmtId="0" fontId="0" fillId="0" borderId="8" xfId="0" applyBorder="1"/>
    <xf numFmtId="0" fontId="18" fillId="0" borderId="28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16" xfId="0" applyFont="1" applyFill="1" applyBorder="1" applyAlignment="1">
      <alignment horizontal="left" vertical="center" wrapText="1" indent="4"/>
    </xf>
    <xf numFmtId="164" fontId="15" fillId="2" borderId="16" xfId="0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 indent="3"/>
    </xf>
    <xf numFmtId="165" fontId="8" fillId="2" borderId="1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wrapText="1" indent="4"/>
    </xf>
    <xf numFmtId="0" fontId="8" fillId="2" borderId="16" xfId="0" applyFont="1" applyFill="1" applyBorder="1"/>
    <xf numFmtId="0" fontId="8" fillId="2" borderId="17" xfId="0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0" fontId="0" fillId="2" borderId="23" xfId="0" applyFill="1" applyBorder="1"/>
    <xf numFmtId="3" fontId="24" fillId="2" borderId="17" xfId="1" applyNumberFormat="1" applyFont="1" applyFill="1" applyBorder="1" applyAlignment="1" applyProtection="1">
      <alignment horizontal="center" vertical="top" wrapText="1"/>
    </xf>
    <xf numFmtId="0" fontId="8" fillId="2" borderId="17" xfId="0" applyFont="1" applyFill="1" applyBorder="1"/>
    <xf numFmtId="0" fontId="8" fillId="2" borderId="23" xfId="0" applyFont="1" applyFill="1" applyBorder="1"/>
    <xf numFmtId="0" fontId="8" fillId="2" borderId="31" xfId="0" applyFont="1" applyFill="1" applyBorder="1"/>
    <xf numFmtId="0" fontId="8" fillId="2" borderId="19" xfId="0" applyFont="1" applyFill="1" applyBorder="1"/>
    <xf numFmtId="0" fontId="8" fillId="2" borderId="9" xfId="0" applyFont="1" applyFill="1" applyBorder="1"/>
    <xf numFmtId="164" fontId="8" fillId="2" borderId="9" xfId="0" applyNumberFormat="1" applyFont="1" applyFill="1" applyBorder="1" applyAlignment="1">
      <alignment horizontal="center" vertical="center"/>
    </xf>
    <xf numFmtId="0" fontId="8" fillId="2" borderId="12" xfId="0" applyFont="1" applyFill="1" applyBorder="1"/>
    <xf numFmtId="0" fontId="8" fillId="2" borderId="9" xfId="0" applyFont="1" applyFill="1" applyBorder="1" applyAlignment="1">
      <alignment horizontal="left" vertical="center" wrapText="1" indent="3"/>
    </xf>
    <xf numFmtId="10" fontId="15" fillId="2" borderId="16" xfId="0" applyNumberFormat="1" applyFont="1" applyFill="1" applyBorder="1" applyAlignment="1">
      <alignment horizontal="center" vertical="center"/>
    </xf>
    <xf numFmtId="0" fontId="7" fillId="2" borderId="16" xfId="0" applyFont="1" applyFill="1" applyBorder="1"/>
    <xf numFmtId="0" fontId="7" fillId="2" borderId="19" xfId="0" applyFont="1" applyFill="1" applyBorder="1"/>
    <xf numFmtId="0" fontId="7" fillId="2" borderId="5" xfId="0" applyFont="1" applyFill="1" applyBorder="1"/>
    <xf numFmtId="0" fontId="7" fillId="2" borderId="31" xfId="0" applyFont="1" applyFill="1" applyBorder="1"/>
    <xf numFmtId="0" fontId="7" fillId="2" borderId="9" xfId="0" applyFont="1" applyFill="1" applyBorder="1"/>
    <xf numFmtId="0" fontId="7" fillId="2" borderId="12" xfId="0" applyFont="1" applyFill="1" applyBorder="1"/>
    <xf numFmtId="165" fontId="8" fillId="2" borderId="9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 indent="4"/>
    </xf>
    <xf numFmtId="0" fontId="9" fillId="2" borderId="22" xfId="0" applyFont="1" applyFill="1" applyBorder="1" applyAlignment="1">
      <alignment horizontal="center" vertical="center"/>
    </xf>
    <xf numFmtId="0" fontId="0" fillId="3" borderId="16" xfId="0" applyFill="1" applyBorder="1"/>
    <xf numFmtId="0" fontId="10" fillId="3" borderId="16" xfId="0" applyFont="1" applyFill="1" applyBorder="1" applyAlignment="1">
      <alignment horizontal="center" vertical="center"/>
    </xf>
    <xf numFmtId="0" fontId="0" fillId="3" borderId="19" xfId="0" applyFont="1" applyFill="1" applyBorder="1"/>
    <xf numFmtId="0" fontId="0" fillId="0" borderId="0" xfId="0" applyFont="1"/>
    <xf numFmtId="0" fontId="26" fillId="2" borderId="16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31" fillId="2" borderId="16" xfId="0" applyFont="1" applyFill="1" applyBorder="1"/>
    <xf numFmtId="0" fontId="31" fillId="2" borderId="29" xfId="0" applyFont="1" applyFill="1" applyBorder="1"/>
    <xf numFmtId="0" fontId="32" fillId="0" borderId="29" xfId="0" applyFont="1" applyFill="1" applyBorder="1"/>
    <xf numFmtId="0" fontId="32" fillId="0" borderId="29" xfId="0" applyFont="1" applyBorder="1"/>
    <xf numFmtId="0" fontId="14" fillId="0" borderId="21" xfId="0" applyFont="1" applyBorder="1" applyAlignment="1">
      <alignment horizontal="center" vertical="center"/>
    </xf>
    <xf numFmtId="0" fontId="7" fillId="2" borderId="26" xfId="0" applyFont="1" applyFill="1" applyBorder="1"/>
    <xf numFmtId="0" fontId="7" fillId="2" borderId="27" xfId="0" applyFont="1" applyFill="1" applyBorder="1"/>
    <xf numFmtId="0" fontId="14" fillId="3" borderId="21" xfId="0" applyFont="1" applyFill="1" applyBorder="1" applyAlignment="1">
      <alignment horizontal="center" vertical="center"/>
    </xf>
    <xf numFmtId="0" fontId="7" fillId="3" borderId="16" xfId="0" applyFont="1" applyFill="1" applyBorder="1"/>
    <xf numFmtId="0" fontId="7" fillId="3" borderId="19" xfId="0" applyFont="1" applyFill="1" applyBorder="1"/>
    <xf numFmtId="0" fontId="7" fillId="3" borderId="0" xfId="0" applyFont="1" applyFill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2" borderId="28" xfId="0" applyFont="1" applyFill="1" applyBorder="1"/>
    <xf numFmtId="0" fontId="7" fillId="2" borderId="29" xfId="0" applyFont="1" applyFill="1" applyBorder="1"/>
    <xf numFmtId="0" fontId="7" fillId="3" borderId="28" xfId="0" applyFont="1" applyFill="1" applyBorder="1"/>
    <xf numFmtId="0" fontId="7" fillId="3" borderId="29" xfId="0" applyFont="1" applyFill="1" applyBorder="1"/>
    <xf numFmtId="0" fontId="7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5" xfId="0" applyFont="1" applyFill="1" applyBorder="1"/>
    <xf numFmtId="0" fontId="9" fillId="2" borderId="16" xfId="0" applyFont="1" applyFill="1" applyBorder="1"/>
    <xf numFmtId="0" fontId="0" fillId="3" borderId="17" xfId="0" applyFill="1" applyBorder="1"/>
    <xf numFmtId="0" fontId="21" fillId="3" borderId="17" xfId="0" applyFont="1" applyFill="1" applyBorder="1"/>
    <xf numFmtId="0" fontId="0" fillId="3" borderId="23" xfId="0" applyFill="1" applyBorder="1"/>
    <xf numFmtId="0" fontId="15" fillId="2" borderId="17" xfId="0" applyFont="1" applyFill="1" applyBorder="1" applyAlignment="1">
      <alignment horizontal="center" vertical="center"/>
    </xf>
    <xf numFmtId="16" fontId="7" fillId="0" borderId="40" xfId="0" applyNumberFormat="1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165" fontId="15" fillId="3" borderId="28" xfId="0" applyNumberFormat="1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29" xfId="0" applyFill="1" applyBorder="1"/>
    <xf numFmtId="0" fontId="15" fillId="3" borderId="28" xfId="0" applyFont="1" applyFill="1" applyBorder="1" applyAlignment="1">
      <alignment horizontal="center" vertical="center"/>
    </xf>
    <xf numFmtId="166" fontId="15" fillId="3" borderId="28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164" fontId="15" fillId="3" borderId="26" xfId="0" applyNumberFormat="1" applyFont="1" applyFill="1" applyBorder="1" applyAlignment="1">
      <alignment horizontal="center" vertical="center"/>
    </xf>
    <xf numFmtId="0" fontId="7" fillId="3" borderId="26" xfId="0" applyFont="1" applyFill="1" applyBorder="1"/>
    <xf numFmtId="0" fontId="7" fillId="3" borderId="27" xfId="0" applyFont="1" applyFill="1" applyBorder="1"/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18" fillId="3" borderId="26" xfId="1" applyNumberFormat="1" applyFont="1" applyFill="1" applyBorder="1" applyAlignment="1" applyProtection="1">
      <alignment horizontal="left" vertical="top" wrapText="1" indent="3"/>
    </xf>
    <xf numFmtId="0" fontId="23" fillId="3" borderId="26" xfId="0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 wrapText="1"/>
    </xf>
    <xf numFmtId="2" fontId="7" fillId="3" borderId="26" xfId="0" applyNumberFormat="1" applyFont="1" applyFill="1" applyBorder="1"/>
    <xf numFmtId="2" fontId="7" fillId="3" borderId="27" xfId="0" applyNumberFormat="1" applyFont="1" applyFill="1" applyBorder="1"/>
    <xf numFmtId="0" fontId="7" fillId="0" borderId="21" xfId="0" applyFont="1" applyBorder="1" applyAlignment="1">
      <alignment horizontal="center" vertical="center"/>
    </xf>
    <xf numFmtId="0" fontId="16" fillId="2" borderId="28" xfId="1" applyFont="1" applyFill="1" applyBorder="1" applyAlignment="1" applyProtection="1">
      <alignment horizontal="left" vertical="center" wrapText="1" indent="3"/>
    </xf>
    <xf numFmtId="0" fontId="9" fillId="2" borderId="44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9" fillId="2" borderId="45" xfId="0" applyFont="1" applyFill="1" applyBorder="1" applyAlignment="1">
      <alignment horizontal="center" vertical="center"/>
    </xf>
    <xf numFmtId="0" fontId="8" fillId="2" borderId="37" xfId="0" applyFont="1" applyFill="1" applyBorder="1"/>
    <xf numFmtId="0" fontId="8" fillId="2" borderId="25" xfId="0" applyFont="1" applyFill="1" applyBorder="1" applyAlignment="1">
      <alignment horizontal="left" wrapText="1" indent="4"/>
    </xf>
    <xf numFmtId="164" fontId="8" fillId="2" borderId="19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wrapText="1" indent="4"/>
    </xf>
    <xf numFmtId="0" fontId="14" fillId="0" borderId="46" xfId="0" applyFont="1" applyBorder="1" applyAlignment="1">
      <alignment horizontal="center" vertical="center"/>
    </xf>
    <xf numFmtId="0" fontId="7" fillId="0" borderId="32" xfId="0" applyFont="1" applyFill="1" applyBorder="1"/>
    <xf numFmtId="0" fontId="14" fillId="3" borderId="20" xfId="0" applyFont="1" applyFill="1" applyBorder="1" applyAlignment="1">
      <alignment horizontal="center" vertical="center"/>
    </xf>
    <xf numFmtId="0" fontId="16" fillId="3" borderId="28" xfId="1" applyFont="1" applyFill="1" applyBorder="1" applyAlignment="1" applyProtection="1">
      <alignment horizontal="left" vertical="top" wrapText="1" indent="3"/>
    </xf>
    <xf numFmtId="3" fontId="24" fillId="0" borderId="28" xfId="1" applyNumberFormat="1" applyFont="1" applyFill="1" applyBorder="1" applyAlignment="1" applyProtection="1">
      <alignment horizontal="center" vertical="top" wrapText="1"/>
    </xf>
    <xf numFmtId="0" fontId="8" fillId="2" borderId="25" xfId="0" applyFont="1" applyFill="1" applyBorder="1" applyAlignment="1">
      <alignment horizontal="left" vertical="center" wrapText="1" indent="3"/>
    </xf>
    <xf numFmtId="0" fontId="16" fillId="2" borderId="16" xfId="1" applyFont="1" applyFill="1" applyBorder="1" applyAlignment="1" applyProtection="1">
      <alignment horizontal="left" vertical="center" wrapText="1" indent="3"/>
    </xf>
    <xf numFmtId="4" fontId="15" fillId="2" borderId="16" xfId="0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4" fillId="2" borderId="28" xfId="0" applyFont="1" applyFill="1" applyBorder="1"/>
    <xf numFmtId="0" fontId="15" fillId="2" borderId="28" xfId="0" applyFont="1" applyFill="1" applyBorder="1"/>
    <xf numFmtId="0" fontId="14" fillId="2" borderId="29" xfId="0" applyFont="1" applyFill="1" applyBorder="1"/>
    <xf numFmtId="0" fontId="15" fillId="3" borderId="28" xfId="1" applyFont="1" applyFill="1" applyBorder="1" applyAlignment="1" applyProtection="1">
      <alignment horizontal="left" vertical="top" wrapText="1" indent="5"/>
    </xf>
    <xf numFmtId="0" fontId="8" fillId="2" borderId="22" xfId="0" applyFont="1" applyFill="1" applyBorder="1" applyAlignment="1">
      <alignment horizontal="left" vertical="center" wrapText="1"/>
    </xf>
    <xf numFmtId="164" fontId="8" fillId="2" borderId="31" xfId="0" applyNumberFormat="1" applyFont="1" applyFill="1" applyBorder="1" applyAlignment="1">
      <alignment horizontal="center" vertical="center"/>
    </xf>
    <xf numFmtId="0" fontId="8" fillId="2" borderId="34" xfId="0" applyFont="1" applyFill="1" applyBorder="1"/>
    <xf numFmtId="3" fontId="24" fillId="2" borderId="16" xfId="1" applyNumberFormat="1" applyFont="1" applyFill="1" applyBorder="1" applyAlignment="1" applyProtection="1">
      <alignment horizontal="center" vertical="top" wrapText="1"/>
    </xf>
    <xf numFmtId="166" fontId="15" fillId="2" borderId="16" xfId="1" applyNumberFormat="1" applyFont="1" applyFill="1" applyBorder="1" applyAlignment="1" applyProtection="1">
      <alignment horizontal="center" vertical="center" wrapText="1"/>
    </xf>
    <xf numFmtId="0" fontId="18" fillId="3" borderId="26" xfId="1" applyFont="1" applyFill="1" applyBorder="1" applyAlignment="1" applyProtection="1">
      <alignment horizontal="left" vertical="top" wrapText="1" indent="3"/>
    </xf>
    <xf numFmtId="0" fontId="16" fillId="0" borderId="41" xfId="1" applyFont="1" applyFill="1" applyBorder="1" applyAlignment="1" applyProtection="1">
      <alignment horizontal="left" vertical="top" wrapText="1"/>
    </xf>
    <xf numFmtId="0" fontId="16" fillId="0" borderId="0" xfId="1" applyFont="1" applyFill="1" applyBorder="1" applyAlignment="1" applyProtection="1">
      <alignment horizontal="left" vertical="top" wrapText="1"/>
    </xf>
    <xf numFmtId="0" fontId="16" fillId="0" borderId="32" xfId="1" applyFont="1" applyFill="1" applyBorder="1" applyAlignment="1" applyProtection="1">
      <alignment horizontal="left" vertical="top" wrapText="1"/>
    </xf>
    <xf numFmtId="0" fontId="16" fillId="2" borderId="16" xfId="1" applyFont="1" applyFill="1" applyBorder="1" applyAlignment="1" applyProtection="1">
      <alignment horizontal="left" vertical="top" wrapText="1"/>
    </xf>
    <xf numFmtId="0" fontId="7" fillId="3" borderId="23" xfId="0" applyFont="1" applyFill="1" applyBorder="1"/>
    <xf numFmtId="0" fontId="15" fillId="3" borderId="26" xfId="0" applyFont="1" applyFill="1" applyBorder="1" applyAlignment="1">
      <alignment horizontal="center" vertical="center" wrapText="1"/>
    </xf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2" borderId="17" xfId="0" applyFill="1" applyBorder="1"/>
    <xf numFmtId="0" fontId="32" fillId="0" borderId="27" xfId="0" applyFont="1" applyBorder="1"/>
    <xf numFmtId="0" fontId="32" fillId="0" borderId="31" xfId="0" applyFont="1" applyBorder="1"/>
    <xf numFmtId="0" fontId="32" fillId="0" borderId="48" xfId="0" applyFont="1" applyBorder="1"/>
    <xf numFmtId="0" fontId="15" fillId="2" borderId="26" xfId="0" applyFont="1" applyFill="1" applyBorder="1" applyAlignment="1">
      <alignment horizontal="center" vertical="center"/>
    </xf>
    <xf numFmtId="164" fontId="15" fillId="2" borderId="26" xfId="0" applyNumberFormat="1" applyFont="1" applyFill="1" applyBorder="1" applyAlignment="1">
      <alignment horizontal="center" vertical="center"/>
    </xf>
    <xf numFmtId="165" fontId="24" fillId="2" borderId="17" xfId="1" applyNumberFormat="1" applyFont="1" applyFill="1" applyBorder="1" applyAlignment="1" applyProtection="1">
      <alignment horizontal="center" vertical="center" wrapText="1"/>
    </xf>
    <xf numFmtId="0" fontId="0" fillId="3" borderId="26" xfId="0" applyFill="1" applyBorder="1"/>
    <xf numFmtId="0" fontId="21" fillId="3" borderId="26" xfId="0" applyFont="1" applyFill="1" applyBorder="1"/>
    <xf numFmtId="3" fontId="24" fillId="3" borderId="2" xfId="1" applyNumberFormat="1" applyFont="1" applyFill="1" applyBorder="1" applyAlignment="1" applyProtection="1">
      <alignment horizontal="center" vertical="top" wrapText="1"/>
    </xf>
    <xf numFmtId="165" fontId="24" fillId="3" borderId="2" xfId="1" applyNumberFormat="1" applyFont="1" applyFill="1" applyBorder="1" applyAlignment="1" applyProtection="1">
      <alignment horizontal="center" vertical="center" wrapText="1"/>
    </xf>
    <xf numFmtId="166" fontId="5" fillId="3" borderId="2" xfId="1" applyNumberFormat="1" applyFont="1" applyFill="1" applyBorder="1" applyAlignment="1" applyProtection="1">
      <alignment horizontal="center" vertical="center" wrapText="1"/>
    </xf>
    <xf numFmtId="164" fontId="25" fillId="3" borderId="2" xfId="1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/>
    <xf numFmtId="0" fontId="21" fillId="3" borderId="2" xfId="0" applyFont="1" applyFill="1" applyBorder="1"/>
    <xf numFmtId="0" fontId="0" fillId="3" borderId="7" xfId="0" applyFill="1" applyBorder="1"/>
    <xf numFmtId="3" fontId="24" fillId="3" borderId="10" xfId="1" applyNumberFormat="1" applyFont="1" applyFill="1" applyBorder="1" applyAlignment="1" applyProtection="1">
      <alignment horizontal="center" vertical="top" wrapText="1"/>
    </xf>
    <xf numFmtId="165" fontId="24" fillId="3" borderId="10" xfId="1" applyNumberFormat="1" applyFont="1" applyFill="1" applyBorder="1" applyAlignment="1" applyProtection="1">
      <alignment horizontal="center" vertical="center" wrapText="1"/>
    </xf>
    <xf numFmtId="166" fontId="5" fillId="3" borderId="10" xfId="1" applyNumberFormat="1" applyFont="1" applyFill="1" applyBorder="1" applyAlignment="1" applyProtection="1">
      <alignment horizontal="center" vertical="center" wrapText="1"/>
    </xf>
    <xf numFmtId="164" fontId="25" fillId="3" borderId="10" xfId="1" applyNumberFormat="1" applyFont="1" applyFill="1" applyBorder="1" applyAlignment="1" applyProtection="1">
      <alignment horizontal="center" vertical="center" wrapText="1"/>
    </xf>
    <xf numFmtId="0" fontId="0" fillId="3" borderId="10" xfId="0" applyFill="1" applyBorder="1"/>
    <xf numFmtId="0" fontId="21" fillId="3" borderId="10" xfId="0" applyFont="1" applyFill="1" applyBorder="1"/>
    <xf numFmtId="0" fontId="0" fillId="3" borderId="48" xfId="0" applyFill="1" applyBorder="1"/>
    <xf numFmtId="0" fontId="32" fillId="2" borderId="16" xfId="0" applyFont="1" applyFill="1" applyBorder="1"/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7" fillId="2" borderId="2" xfId="0" applyFont="1" applyFill="1" applyBorder="1"/>
    <xf numFmtId="165" fontId="8" fillId="2" borderId="2" xfId="0" applyNumberFormat="1" applyFont="1" applyFill="1" applyBorder="1" applyAlignment="1">
      <alignment horizontal="center" vertical="center"/>
    </xf>
    <xf numFmtId="0" fontId="7" fillId="2" borderId="7" xfId="0" applyFont="1" applyFill="1" applyBorder="1"/>
    <xf numFmtId="0" fontId="8" fillId="2" borderId="32" xfId="0" applyFont="1" applyFill="1" applyBorder="1" applyAlignment="1">
      <alignment horizontal="left" wrapText="1" indent="4"/>
    </xf>
    <xf numFmtId="0" fontId="8" fillId="2" borderId="26" xfId="0" applyFont="1" applyFill="1" applyBorder="1"/>
    <xf numFmtId="165" fontId="8" fillId="2" borderId="26" xfId="0" applyNumberFormat="1" applyFont="1" applyFill="1" applyBorder="1" applyAlignment="1">
      <alignment horizontal="center" vertical="center"/>
    </xf>
    <xf numFmtId="0" fontId="8" fillId="2" borderId="32" xfId="0" applyFont="1" applyFill="1" applyBorder="1"/>
    <xf numFmtId="0" fontId="8" fillId="2" borderId="27" xfId="0" applyFont="1" applyFill="1" applyBorder="1"/>
    <xf numFmtId="0" fontId="16" fillId="3" borderId="16" xfId="1" applyFont="1" applyFill="1" applyBorder="1" applyAlignment="1" applyProtection="1">
      <alignment horizontal="left" vertical="top" wrapText="1" indent="3"/>
    </xf>
    <xf numFmtId="0" fontId="13" fillId="3" borderId="16" xfId="0" applyFont="1" applyFill="1" applyBorder="1" applyAlignment="1">
      <alignment horizontal="center" vertical="center"/>
    </xf>
    <xf numFmtId="165" fontId="13" fillId="3" borderId="16" xfId="0" applyNumberFormat="1" applyFont="1" applyFill="1" applyBorder="1" applyAlignment="1">
      <alignment horizontal="center" vertical="center"/>
    </xf>
    <xf numFmtId="164" fontId="13" fillId="3" borderId="16" xfId="0" applyNumberFormat="1" applyFont="1" applyFill="1" applyBorder="1" applyAlignment="1">
      <alignment horizontal="center" vertical="center"/>
    </xf>
    <xf numFmtId="0" fontId="15" fillId="3" borderId="16" xfId="1" applyFont="1" applyFill="1" applyBorder="1" applyAlignment="1" applyProtection="1">
      <alignment horizontal="left" vertical="top" wrapText="1" indent="5"/>
    </xf>
    <xf numFmtId="165" fontId="15" fillId="3" borderId="16" xfId="0" applyNumberFormat="1" applyFont="1" applyFill="1" applyBorder="1" applyAlignment="1">
      <alignment horizontal="center" vertical="center"/>
    </xf>
    <xf numFmtId="164" fontId="15" fillId="3" borderId="16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 indent="3"/>
    </xf>
    <xf numFmtId="0" fontId="19" fillId="3" borderId="28" xfId="0" applyFont="1" applyFill="1" applyBorder="1" applyAlignment="1">
      <alignment horizontal="left" indent="3"/>
    </xf>
    <xf numFmtId="0" fontId="0" fillId="3" borderId="28" xfId="0" applyFill="1" applyBorder="1"/>
    <xf numFmtId="0" fontId="14" fillId="3" borderId="2" xfId="0" applyFont="1" applyFill="1" applyBorder="1" applyAlignment="1">
      <alignment horizontal="left" vertical="center" wrapText="1" indent="2"/>
    </xf>
    <xf numFmtId="0" fontId="13" fillId="3" borderId="17" xfId="0" applyFont="1" applyFill="1" applyBorder="1" applyAlignment="1">
      <alignment horizontal="center" vertical="center"/>
    </xf>
    <xf numFmtId="165" fontId="13" fillId="3" borderId="17" xfId="0" applyNumberFormat="1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165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top" wrapText="1" indent="3"/>
    </xf>
    <xf numFmtId="0" fontId="19" fillId="3" borderId="9" xfId="0" applyFont="1" applyFill="1" applyBorder="1" applyAlignment="1">
      <alignment horizontal="left" indent="3"/>
    </xf>
    <xf numFmtId="0" fontId="0" fillId="3" borderId="9" xfId="0" applyFill="1" applyBorder="1"/>
    <xf numFmtId="0" fontId="21" fillId="3" borderId="9" xfId="0" applyFont="1" applyFill="1" applyBorder="1"/>
    <xf numFmtId="0" fontId="14" fillId="3" borderId="2" xfId="0" applyFont="1" applyFill="1" applyBorder="1" applyAlignment="1">
      <alignment horizontal="justify" vertical="center" wrapText="1"/>
    </xf>
    <xf numFmtId="0" fontId="15" fillId="3" borderId="16" xfId="0" applyFont="1" applyFill="1" applyBorder="1" applyAlignment="1">
      <alignment horizontal="center"/>
    </xf>
    <xf numFmtId="0" fontId="22" fillId="3" borderId="16" xfId="0" applyFont="1" applyFill="1" applyBorder="1" applyAlignment="1">
      <alignment horizontal="left" indent="3"/>
    </xf>
    <xf numFmtId="0" fontId="18" fillId="3" borderId="28" xfId="1" applyFont="1" applyFill="1" applyBorder="1" applyAlignment="1" applyProtection="1">
      <alignment horizontal="left" vertical="top" wrapText="1" indent="3"/>
    </xf>
    <xf numFmtId="0" fontId="19" fillId="3" borderId="16" xfId="1" applyFont="1" applyFill="1" applyBorder="1" applyAlignment="1" applyProtection="1">
      <alignment horizontal="left" vertical="top" wrapText="1" indent="3"/>
    </xf>
    <xf numFmtId="0" fontId="15" fillId="3" borderId="16" xfId="0" applyFont="1" applyFill="1" applyBorder="1" applyAlignment="1">
      <alignment horizontal="center" vertical="center" wrapText="1"/>
    </xf>
    <xf numFmtId="0" fontId="18" fillId="3" borderId="28" xfId="1" applyFont="1" applyFill="1" applyBorder="1" applyAlignment="1" applyProtection="1">
      <alignment horizontal="left" vertical="center" wrapText="1" indent="3"/>
    </xf>
    <xf numFmtId="0" fontId="19" fillId="3" borderId="26" xfId="1" applyFont="1" applyFill="1" applyBorder="1" applyAlignment="1" applyProtection="1">
      <alignment horizontal="left" vertical="top" wrapText="1" indent="3"/>
    </xf>
    <xf numFmtId="0" fontId="15" fillId="3" borderId="2" xfId="0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center" vertical="center"/>
    </xf>
    <xf numFmtId="0" fontId="28" fillId="3" borderId="16" xfId="0" applyFont="1" applyFill="1" applyBorder="1"/>
    <xf numFmtId="0" fontId="18" fillId="3" borderId="16" xfId="1" applyFont="1" applyFill="1" applyBorder="1" applyAlignment="1" applyProtection="1">
      <alignment horizontal="left" vertical="top" wrapText="1" indent="2"/>
    </xf>
    <xf numFmtId="0" fontId="19" fillId="3" borderId="28" xfId="1" applyFont="1" applyFill="1" applyBorder="1" applyAlignment="1" applyProtection="1">
      <alignment horizontal="left" vertical="top" wrapText="1" indent="3"/>
    </xf>
    <xf numFmtId="164" fontId="15" fillId="3" borderId="28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8" fillId="3" borderId="17" xfId="1" applyFont="1" applyFill="1" applyBorder="1" applyAlignment="1" applyProtection="1">
      <alignment horizontal="left" vertical="center" wrapText="1" indent="2"/>
    </xf>
    <xf numFmtId="3" fontId="15" fillId="3" borderId="16" xfId="1" applyNumberFormat="1" applyFont="1" applyFill="1" applyBorder="1" applyAlignment="1" applyProtection="1">
      <alignment horizontal="center" vertical="center" wrapText="1"/>
    </xf>
    <xf numFmtId="0" fontId="18" fillId="3" borderId="16" xfId="1" applyFont="1" applyFill="1" applyBorder="1" applyAlignment="1" applyProtection="1">
      <alignment horizontal="left" vertical="center" wrapText="1" indent="2"/>
    </xf>
    <xf numFmtId="0" fontId="18" fillId="3" borderId="28" xfId="1" applyFont="1" applyFill="1" applyBorder="1" applyAlignment="1" applyProtection="1">
      <alignment horizontal="left" vertical="top" wrapText="1" indent="2"/>
    </xf>
    <xf numFmtId="0" fontId="23" fillId="3" borderId="16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49" fontId="19" fillId="3" borderId="17" xfId="1" applyNumberFormat="1" applyFont="1" applyFill="1" applyBorder="1" applyAlignment="1" applyProtection="1">
      <alignment horizontal="left" vertical="top" wrapText="1"/>
    </xf>
    <xf numFmtId="3" fontId="18" fillId="3" borderId="17" xfId="1" applyNumberFormat="1" applyFont="1" applyFill="1" applyBorder="1" applyAlignment="1" applyProtection="1">
      <alignment horizontal="center" vertical="top" wrapText="1"/>
    </xf>
    <xf numFmtId="0" fontId="18" fillId="3" borderId="16" xfId="0" applyFont="1" applyFill="1" applyBorder="1" applyAlignment="1">
      <alignment horizontal="center" vertical="center"/>
    </xf>
    <xf numFmtId="164" fontId="18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center" wrapText="1" indent="3"/>
    </xf>
    <xf numFmtId="164" fontId="15" fillId="3" borderId="16" xfId="0" applyNumberFormat="1" applyFont="1" applyFill="1" applyBorder="1" applyAlignment="1">
      <alignment horizontal="center" vertical="center" wrapText="1"/>
    </xf>
    <xf numFmtId="2" fontId="19" fillId="3" borderId="16" xfId="1" applyNumberFormat="1" applyFont="1" applyFill="1" applyBorder="1" applyAlignment="1" applyProtection="1">
      <alignment horizontal="left" vertical="top" wrapText="1" indent="3"/>
    </xf>
    <xf numFmtId="3" fontId="15" fillId="3" borderId="16" xfId="0" applyNumberFormat="1" applyFont="1" applyFill="1" applyBorder="1" applyAlignment="1">
      <alignment horizontal="center" vertical="center"/>
    </xf>
    <xf numFmtId="3" fontId="15" fillId="3" borderId="28" xfId="0" applyNumberFormat="1" applyFont="1" applyFill="1" applyBorder="1" applyAlignment="1">
      <alignment horizontal="center" vertical="center"/>
    </xf>
    <xf numFmtId="0" fontId="19" fillId="3" borderId="28" xfId="1" applyFont="1" applyFill="1" applyBorder="1" applyAlignment="1" applyProtection="1">
      <alignment horizontal="left" vertical="center" wrapText="1" indent="2"/>
    </xf>
    <xf numFmtId="167" fontId="13" fillId="3" borderId="16" xfId="0" applyNumberFormat="1" applyFont="1" applyFill="1" applyBorder="1" applyAlignment="1">
      <alignment horizontal="center" vertical="center"/>
    </xf>
    <xf numFmtId="164" fontId="15" fillId="3" borderId="17" xfId="0" applyNumberFormat="1" applyFont="1" applyFill="1" applyBorder="1" applyAlignment="1">
      <alignment horizontal="center" vertical="center"/>
    </xf>
    <xf numFmtId="166" fontId="15" fillId="3" borderId="16" xfId="0" applyNumberFormat="1" applyFont="1" applyFill="1" applyBorder="1" applyAlignment="1">
      <alignment horizontal="center" vertical="center"/>
    </xf>
    <xf numFmtId="3" fontId="15" fillId="3" borderId="17" xfId="1" applyNumberFormat="1" applyFont="1" applyFill="1" applyBorder="1" applyAlignment="1" applyProtection="1">
      <alignment horizontal="center" vertical="center" wrapText="1"/>
    </xf>
    <xf numFmtId="3" fontId="15" fillId="3" borderId="28" xfId="1" applyNumberFormat="1" applyFont="1" applyFill="1" applyBorder="1" applyAlignment="1" applyProtection="1">
      <alignment horizontal="center" vertical="center" wrapText="1"/>
    </xf>
    <xf numFmtId="166" fontId="15" fillId="3" borderId="16" xfId="1" applyNumberFormat="1" applyFont="1" applyFill="1" applyBorder="1" applyAlignment="1" applyProtection="1">
      <alignment horizontal="center" vertical="center" wrapText="1"/>
    </xf>
    <xf numFmtId="165" fontId="15" fillId="3" borderId="16" xfId="1" applyNumberFormat="1" applyFont="1" applyFill="1" applyBorder="1" applyAlignment="1" applyProtection="1">
      <alignment horizontal="center" vertical="center" wrapText="1"/>
    </xf>
    <xf numFmtId="0" fontId="32" fillId="3" borderId="28" xfId="0" applyFont="1" applyFill="1" applyBorder="1"/>
    <xf numFmtId="0" fontId="15" fillId="3" borderId="5" xfId="0" applyFont="1" applyFill="1" applyBorder="1" applyAlignment="1">
      <alignment horizontal="center" vertical="center"/>
    </xf>
    <xf numFmtId="164" fontId="15" fillId="3" borderId="5" xfId="0" applyNumberFormat="1" applyFont="1" applyFill="1" applyBorder="1" applyAlignment="1">
      <alignment horizontal="center" vertical="center"/>
    </xf>
    <xf numFmtId="0" fontId="32" fillId="3" borderId="5" xfId="0" applyFont="1" applyFill="1" applyBorder="1"/>
    <xf numFmtId="165" fontId="13" fillId="3" borderId="16" xfId="1" applyNumberFormat="1" applyFont="1" applyFill="1" applyBorder="1" applyAlignment="1" applyProtection="1">
      <alignment horizontal="center" vertical="center" wrapText="1"/>
    </xf>
    <xf numFmtId="0" fontId="32" fillId="3" borderId="26" xfId="0" applyFont="1" applyFill="1" applyBorder="1"/>
    <xf numFmtId="0" fontId="15" fillId="3" borderId="16" xfId="1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43" fontId="21" fillId="3" borderId="16" xfId="0" applyNumberFormat="1" applyFont="1" applyFill="1" applyBorder="1"/>
    <xf numFmtId="167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/>
    </xf>
    <xf numFmtId="3" fontId="24" fillId="3" borderId="16" xfId="1" applyNumberFormat="1" applyFont="1" applyFill="1" applyBorder="1" applyAlignment="1" applyProtection="1">
      <alignment horizontal="center" vertical="center" wrapText="1"/>
    </xf>
    <xf numFmtId="3" fontId="24" fillId="3" borderId="16" xfId="1" applyNumberFormat="1" applyFont="1" applyFill="1" applyBorder="1" applyAlignment="1" applyProtection="1">
      <alignment horizontal="center" vertical="top" wrapText="1"/>
    </xf>
    <xf numFmtId="1" fontId="15" fillId="3" borderId="16" xfId="1" applyNumberFormat="1" applyFont="1" applyFill="1" applyBorder="1" applyAlignment="1" applyProtection="1">
      <alignment horizontal="center" vertical="center" wrapText="1"/>
    </xf>
    <xf numFmtId="3" fontId="24" fillId="3" borderId="17" xfId="1" applyNumberFormat="1" applyFont="1" applyFill="1" applyBorder="1" applyAlignment="1" applyProtection="1">
      <alignment horizontal="center" vertical="top" wrapText="1"/>
    </xf>
    <xf numFmtId="165" fontId="24" fillId="3" borderId="17" xfId="1" applyNumberFormat="1" applyFont="1" applyFill="1" applyBorder="1" applyAlignment="1" applyProtection="1">
      <alignment horizontal="center" vertical="top" wrapText="1"/>
    </xf>
    <xf numFmtId="166" fontId="5" fillId="3" borderId="17" xfId="1" applyNumberFormat="1" applyFont="1" applyFill="1" applyBorder="1" applyAlignment="1" applyProtection="1">
      <alignment horizontal="center" vertical="center" wrapText="1"/>
    </xf>
    <xf numFmtId="164" fontId="25" fillId="3" borderId="17" xfId="1" applyNumberFormat="1" applyFont="1" applyFill="1" applyBorder="1" applyAlignment="1" applyProtection="1">
      <alignment horizontal="center" vertical="center" wrapText="1"/>
    </xf>
    <xf numFmtId="169" fontId="24" fillId="3" borderId="17" xfId="1" applyNumberFormat="1" applyFont="1" applyFill="1" applyBorder="1" applyAlignment="1" applyProtection="1">
      <alignment horizontal="center" vertical="top" wrapText="1"/>
    </xf>
    <xf numFmtId="169" fontId="15" fillId="3" borderId="17" xfId="1" applyNumberFormat="1" applyFont="1" applyFill="1" applyBorder="1" applyAlignment="1" applyProtection="1">
      <alignment horizontal="center" vertical="center" wrapText="1"/>
    </xf>
    <xf numFmtId="169" fontId="15" fillId="3" borderId="16" xfId="1" applyNumberFormat="1" applyFont="1" applyFill="1" applyBorder="1" applyAlignment="1" applyProtection="1">
      <alignment horizontal="center" vertical="center" wrapText="1"/>
    </xf>
    <xf numFmtId="0" fontId="19" fillId="3" borderId="9" xfId="1" applyFont="1" applyFill="1" applyBorder="1" applyAlignment="1" applyProtection="1">
      <alignment horizontal="left" vertical="top" wrapText="1" indent="3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/>
    </xf>
    <xf numFmtId="165" fontId="7" fillId="3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4" fontId="0" fillId="3" borderId="9" xfId="0" applyNumberFormat="1" applyFill="1" applyBorder="1"/>
    <xf numFmtId="0" fontId="8" fillId="3" borderId="9" xfId="0" applyFont="1" applyFill="1" applyBorder="1" applyAlignment="1">
      <alignment horizontal="center" vertical="center"/>
    </xf>
    <xf numFmtId="0" fontId="10" fillId="2" borderId="16" xfId="0" applyFont="1" applyFill="1" applyBorder="1"/>
    <xf numFmtId="0" fontId="15" fillId="3" borderId="17" xfId="0" applyFont="1" applyFill="1" applyBorder="1" applyAlignment="1">
      <alignment horizontal="center"/>
    </xf>
    <xf numFmtId="0" fontId="18" fillId="3" borderId="17" xfId="1" applyFont="1" applyFill="1" applyBorder="1" applyAlignment="1" applyProtection="1">
      <alignment horizontal="left" vertical="top" wrapText="1" indent="2"/>
    </xf>
    <xf numFmtId="0" fontId="18" fillId="3" borderId="0" xfId="0" applyFont="1" applyFill="1" applyAlignment="1">
      <alignment horizontal="left" vertical="center" indent="3"/>
    </xf>
    <xf numFmtId="0" fontId="14" fillId="0" borderId="21" xfId="0" applyFont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164" fontId="8" fillId="2" borderId="27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4" fillId="3" borderId="17" xfId="1" applyFont="1" applyFill="1" applyBorder="1" applyAlignment="1" applyProtection="1">
      <alignment horizontal="left" vertical="top" wrapText="1" indent="3"/>
    </xf>
    <xf numFmtId="0" fontId="35" fillId="3" borderId="16" xfId="0" applyFont="1" applyFill="1" applyBorder="1" applyAlignment="1">
      <alignment horizontal="center" vertical="center"/>
    </xf>
    <xf numFmtId="164" fontId="35" fillId="3" borderId="28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 indent="3"/>
    </xf>
    <xf numFmtId="0" fontId="14" fillId="0" borderId="20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7" fillId="0" borderId="50" xfId="0" applyFont="1" applyBorder="1"/>
    <xf numFmtId="0" fontId="16" fillId="2" borderId="17" xfId="1" applyFont="1" applyFill="1" applyBorder="1" applyAlignment="1" applyProtection="1">
      <alignment horizontal="left" vertical="center" wrapText="1" indent="3"/>
    </xf>
    <xf numFmtId="0" fontId="7" fillId="2" borderId="17" xfId="0" applyFont="1" applyFill="1" applyBorder="1"/>
    <xf numFmtId="0" fontId="7" fillId="2" borderId="23" xfId="0" applyFont="1" applyFill="1" applyBorder="1"/>
    <xf numFmtId="49" fontId="18" fillId="3" borderId="26" xfId="1" applyNumberFormat="1" applyFont="1" applyFill="1" applyBorder="1" applyAlignment="1" applyProtection="1">
      <alignment horizontal="left" vertical="top" wrapText="1"/>
    </xf>
    <xf numFmtId="0" fontId="8" fillId="2" borderId="25" xfId="0" applyFont="1" applyFill="1" applyBorder="1" applyAlignment="1">
      <alignment horizontal="left" vertical="center" wrapText="1" indent="4"/>
    </xf>
    <xf numFmtId="0" fontId="16" fillId="2" borderId="25" xfId="1" applyFont="1" applyFill="1" applyBorder="1" applyAlignment="1" applyProtection="1">
      <alignment horizontal="left" vertical="center" wrapText="1" indent="3"/>
    </xf>
    <xf numFmtId="0" fontId="18" fillId="3" borderId="26" xfId="1" applyFont="1" applyFill="1" applyBorder="1" applyAlignment="1" applyProtection="1">
      <alignment horizontal="left" vertical="center" wrapText="1" indent="2"/>
    </xf>
    <xf numFmtId="3" fontId="15" fillId="3" borderId="26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/>
    </xf>
    <xf numFmtId="3" fontId="24" fillId="3" borderId="26" xfId="1" applyNumberFormat="1" applyFont="1" applyFill="1" applyBorder="1" applyAlignment="1" applyProtection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center" wrapText="1" indent="3"/>
    </xf>
    <xf numFmtId="0" fontId="5" fillId="0" borderId="5" xfId="1" applyFont="1" applyFill="1" applyBorder="1" applyAlignment="1" applyProtection="1">
      <alignment horizontal="center" vertical="center" wrapText="1"/>
    </xf>
    <xf numFmtId="165" fontId="8" fillId="2" borderId="17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/>
    <xf numFmtId="0" fontId="15" fillId="3" borderId="28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0" fillId="3" borderId="0" xfId="0" applyFill="1"/>
    <xf numFmtId="0" fontId="18" fillId="3" borderId="37" xfId="1" applyFont="1" applyFill="1" applyBorder="1" applyAlignment="1" applyProtection="1">
      <alignment horizontal="left" vertical="top" wrapText="1" indent="3"/>
    </xf>
    <xf numFmtId="0" fontId="8" fillId="3" borderId="5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3" borderId="6" xfId="0" applyFont="1" applyFill="1" applyBorder="1" applyAlignment="1">
      <alignment wrapText="1"/>
    </xf>
    <xf numFmtId="164" fontId="13" fillId="3" borderId="17" xfId="0" applyNumberFormat="1" applyFont="1" applyFill="1" applyBorder="1" applyAlignment="1">
      <alignment horizontal="center" vertical="center"/>
    </xf>
    <xf numFmtId="0" fontId="15" fillId="3" borderId="16" xfId="0" applyNumberFormat="1" applyFont="1" applyFill="1" applyBorder="1" applyAlignment="1">
      <alignment horizontal="center" vertical="center"/>
    </xf>
    <xf numFmtId="165" fontId="7" fillId="0" borderId="16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7" fillId="3" borderId="28" xfId="0" applyNumberFormat="1" applyFont="1" applyFill="1" applyBorder="1" applyAlignment="1">
      <alignment horizontal="center" vertical="center"/>
    </xf>
    <xf numFmtId="167" fontId="7" fillId="3" borderId="28" xfId="0" applyNumberFormat="1" applyFont="1" applyFill="1" applyBorder="1" applyAlignment="1">
      <alignment horizontal="center" vertical="center"/>
    </xf>
    <xf numFmtId="167" fontId="8" fillId="3" borderId="2" xfId="0" applyNumberFormat="1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6" xfId="0" applyFont="1" applyFill="1" applyBorder="1"/>
    <xf numFmtId="0" fontId="10" fillId="3" borderId="28" xfId="0" applyFont="1" applyFill="1" applyBorder="1" applyAlignment="1">
      <alignment horizontal="center" vertical="center"/>
    </xf>
    <xf numFmtId="164" fontId="19" fillId="3" borderId="16" xfId="0" applyNumberFormat="1" applyFont="1" applyFill="1" applyBorder="1" applyAlignment="1">
      <alignment horizontal="center" vertical="center"/>
    </xf>
    <xf numFmtId="164" fontId="19" fillId="2" borderId="16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164" fontId="19" fillId="2" borderId="17" xfId="0" applyNumberFormat="1" applyFont="1" applyFill="1" applyBorder="1" applyAlignment="1">
      <alignment horizontal="center" vertical="center"/>
    </xf>
    <xf numFmtId="164" fontId="19" fillId="3" borderId="17" xfId="0" applyNumberFormat="1" applyFont="1" applyFill="1" applyBorder="1" applyAlignment="1">
      <alignment horizontal="center" vertical="center"/>
    </xf>
    <xf numFmtId="0" fontId="28" fillId="2" borderId="16" xfId="0" applyFont="1" applyFill="1" applyBorder="1"/>
    <xf numFmtId="0" fontId="31" fillId="2" borderId="28" xfId="0" applyFont="1" applyFill="1" applyBorder="1"/>
    <xf numFmtId="0" fontId="32" fillId="3" borderId="16" xfId="0" applyFont="1" applyFill="1" applyBorder="1"/>
    <xf numFmtId="0" fontId="10" fillId="3" borderId="2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27" fillId="3" borderId="28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164" fontId="19" fillId="3" borderId="26" xfId="0" applyNumberFormat="1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5" fillId="3" borderId="36" xfId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4" fillId="3" borderId="2" xfId="0" applyFont="1" applyFill="1" applyBorder="1"/>
    <xf numFmtId="0" fontId="7" fillId="3" borderId="2" xfId="0" applyFont="1" applyFill="1" applyBorder="1"/>
    <xf numFmtId="0" fontId="15" fillId="3" borderId="9" xfId="0" applyFont="1" applyFill="1" applyBorder="1" applyAlignment="1">
      <alignment horizontal="center" vertical="center"/>
    </xf>
    <xf numFmtId="164" fontId="15" fillId="3" borderId="9" xfId="0" applyNumberFormat="1" applyFont="1" applyFill="1" applyBorder="1" applyAlignment="1">
      <alignment horizontal="center" vertical="center"/>
    </xf>
    <xf numFmtId="10" fontId="15" fillId="3" borderId="17" xfId="0" applyNumberFormat="1" applyFont="1" applyFill="1" applyBorder="1" applyAlignment="1">
      <alignment horizontal="center" vertical="center"/>
    </xf>
    <xf numFmtId="1" fontId="15" fillId="3" borderId="16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/>
    <xf numFmtId="0" fontId="15" fillId="3" borderId="28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left" vertical="center" wrapText="1"/>
    </xf>
    <xf numFmtId="0" fontId="7" fillId="3" borderId="17" xfId="0" applyFont="1" applyFill="1" applyBorder="1"/>
    <xf numFmtId="0" fontId="16" fillId="3" borderId="25" xfId="1" applyFont="1" applyFill="1" applyBorder="1" applyAlignment="1" applyProtection="1">
      <alignment horizontal="left" vertical="top" wrapText="1" indent="3"/>
    </xf>
    <xf numFmtId="0" fontId="15" fillId="3" borderId="25" xfId="1" applyFont="1" applyFill="1" applyBorder="1" applyAlignment="1" applyProtection="1">
      <alignment horizontal="left" vertical="top" wrapText="1" indent="5"/>
    </xf>
    <xf numFmtId="0" fontId="18" fillId="3" borderId="25" xfId="1" applyFont="1" applyFill="1" applyBorder="1" applyAlignment="1" applyProtection="1">
      <alignment horizontal="left" vertical="center" wrapText="1"/>
    </xf>
    <xf numFmtId="49" fontId="18" fillId="3" borderId="25" xfId="1" applyNumberFormat="1" applyFont="1" applyFill="1" applyBorder="1" applyAlignment="1" applyProtection="1">
      <alignment horizontal="left" vertical="top" wrapText="1"/>
    </xf>
    <xf numFmtId="49" fontId="18" fillId="3" borderId="25" xfId="1" applyNumberFormat="1" applyFont="1" applyFill="1" applyBorder="1" applyAlignment="1" applyProtection="1">
      <alignment horizontal="left" vertical="center" wrapText="1"/>
    </xf>
    <xf numFmtId="10" fontId="15" fillId="3" borderId="16" xfId="0" applyNumberFormat="1" applyFont="1" applyFill="1" applyBorder="1" applyAlignment="1">
      <alignment horizontal="center" vertical="center"/>
    </xf>
    <xf numFmtId="1" fontId="15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top" wrapText="1" indent="3"/>
    </xf>
    <xf numFmtId="0" fontId="18" fillId="3" borderId="16" xfId="0" applyFont="1" applyFill="1" applyBorder="1" applyAlignment="1">
      <alignment horizontal="left" vertical="center" wrapText="1" indent="3"/>
    </xf>
    <xf numFmtId="0" fontId="18" fillId="3" borderId="38" xfId="0" applyFont="1" applyFill="1" applyBorder="1" applyAlignment="1">
      <alignment horizontal="left" vertical="center" indent="3"/>
    </xf>
    <xf numFmtId="0" fontId="7" fillId="3" borderId="7" xfId="0" applyFont="1" applyFill="1" applyBorder="1"/>
    <xf numFmtId="164" fontId="13" fillId="3" borderId="26" xfId="0" applyNumberFormat="1" applyFont="1" applyFill="1" applyBorder="1" applyAlignment="1">
      <alignment horizontal="center" vertical="center"/>
    </xf>
    <xf numFmtId="0" fontId="15" fillId="3" borderId="38" xfId="0" applyFont="1" applyFill="1" applyBorder="1" applyAlignment="1">
      <alignment horizontal="center" vertical="center"/>
    </xf>
    <xf numFmtId="0" fontId="16" fillId="3" borderId="28" xfId="1" applyFont="1" applyFill="1" applyBorder="1" applyAlignment="1" applyProtection="1">
      <alignment horizontal="left" vertical="center" wrapText="1" indent="3"/>
    </xf>
    <xf numFmtId="0" fontId="16" fillId="3" borderId="16" xfId="1" applyFont="1" applyFill="1" applyBorder="1" applyAlignment="1" applyProtection="1">
      <alignment vertical="top" wrapText="1"/>
    </xf>
    <xf numFmtId="0" fontId="16" fillId="3" borderId="16" xfId="1" applyFont="1" applyFill="1" applyBorder="1" applyAlignment="1" applyProtection="1">
      <alignment horizontal="left" vertical="top" wrapText="1"/>
    </xf>
    <xf numFmtId="0" fontId="16" fillId="3" borderId="17" xfId="1" applyFont="1" applyFill="1" applyBorder="1" applyAlignment="1" applyProtection="1">
      <alignment horizontal="left" vertical="top" wrapText="1" indent="3"/>
    </xf>
    <xf numFmtId="3" fontId="24" fillId="3" borderId="28" xfId="1" applyNumberFormat="1" applyFont="1" applyFill="1" applyBorder="1" applyAlignment="1" applyProtection="1">
      <alignment horizontal="center" vertical="top" wrapText="1"/>
    </xf>
    <xf numFmtId="164" fontId="36" fillId="2" borderId="2" xfId="0" applyNumberFormat="1" applyFont="1" applyFill="1" applyBorder="1" applyAlignment="1">
      <alignment horizontal="center" vertical="center"/>
    </xf>
    <xf numFmtId="0" fontId="36" fillId="2" borderId="25" xfId="1" applyFont="1" applyFill="1" applyBorder="1" applyAlignment="1" applyProtection="1">
      <alignment horizontal="left" vertical="top" wrapText="1" indent="5"/>
    </xf>
    <xf numFmtId="0" fontId="36" fillId="2" borderId="17" xfId="0" applyFont="1" applyFill="1" applyBorder="1" applyAlignment="1">
      <alignment horizontal="center" vertical="center"/>
    </xf>
    <xf numFmtId="164" fontId="36" fillId="2" borderId="16" xfId="0" applyNumberFormat="1" applyFont="1" applyFill="1" applyBorder="1" applyAlignment="1">
      <alignment horizontal="center" vertical="center"/>
    </xf>
    <xf numFmtId="0" fontId="36" fillId="2" borderId="8" xfId="1" applyFont="1" applyFill="1" applyBorder="1" applyAlignment="1" applyProtection="1">
      <alignment horizontal="left" vertical="top" wrapText="1" indent="5"/>
    </xf>
    <xf numFmtId="0" fontId="36" fillId="2" borderId="1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164" fontId="36" fillId="2" borderId="9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left" wrapText="1" indent="3"/>
    </xf>
    <xf numFmtId="0" fontId="7" fillId="2" borderId="10" xfId="0" applyFont="1" applyFill="1" applyBorder="1"/>
    <xf numFmtId="0" fontId="7" fillId="2" borderId="48" xfId="0" applyFont="1" applyFill="1" applyBorder="1"/>
    <xf numFmtId="0" fontId="7" fillId="2" borderId="1" xfId="0" applyFont="1" applyFill="1" applyBorder="1"/>
    <xf numFmtId="0" fontId="7" fillId="2" borderId="25" xfId="0" applyFont="1" applyFill="1" applyBorder="1"/>
    <xf numFmtId="0" fontId="13" fillId="2" borderId="16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170" fontId="8" fillId="2" borderId="5" xfId="0" applyNumberFormat="1" applyFont="1" applyFill="1" applyBorder="1" applyAlignment="1">
      <alignment horizontal="center" vertical="center"/>
    </xf>
    <xf numFmtId="170" fontId="8" fillId="2" borderId="9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3" fontId="24" fillId="3" borderId="26" xfId="1" applyNumberFormat="1" applyFont="1" applyFill="1" applyBorder="1" applyAlignment="1" applyProtection="1">
      <alignment horizontal="center" vertical="top" wrapText="1"/>
    </xf>
    <xf numFmtId="170" fontId="8" fillId="2" borderId="16" xfId="0" applyNumberFormat="1" applyFont="1" applyFill="1" applyBorder="1" applyAlignment="1">
      <alignment horizontal="center" vertical="center"/>
    </xf>
    <xf numFmtId="165" fontId="13" fillId="3" borderId="17" xfId="1" applyNumberFormat="1" applyFont="1" applyFill="1" applyBorder="1" applyAlignment="1" applyProtection="1">
      <alignment horizontal="center" vertical="center" wrapText="1"/>
    </xf>
    <xf numFmtId="165" fontId="15" fillId="3" borderId="26" xfId="1" applyNumberFormat="1" applyFont="1" applyFill="1" applyBorder="1" applyAlignment="1" applyProtection="1">
      <alignment horizontal="center" vertical="center" wrapText="1"/>
    </xf>
    <xf numFmtId="165" fontId="15" fillId="3" borderId="28" xfId="1" applyNumberFormat="1" applyFont="1" applyFill="1" applyBorder="1" applyAlignment="1" applyProtection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10" fontId="36" fillId="2" borderId="16" xfId="0" applyNumberFormat="1" applyFont="1" applyFill="1" applyBorder="1" applyAlignment="1">
      <alignment horizontal="center" vertical="center"/>
    </xf>
    <xf numFmtId="2" fontId="7" fillId="3" borderId="16" xfId="0" applyNumberFormat="1" applyFont="1" applyFill="1" applyBorder="1"/>
    <xf numFmtId="0" fontId="14" fillId="0" borderId="20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3" borderId="17" xfId="1" applyFont="1" applyFill="1" applyBorder="1" applyAlignment="1" applyProtection="1">
      <alignment horizontal="left" vertical="top" wrapText="1" indent="1"/>
    </xf>
    <xf numFmtId="0" fontId="14" fillId="3" borderId="17" xfId="0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14" fillId="3" borderId="16" xfId="1" applyFont="1" applyFill="1" applyBorder="1" applyAlignment="1" applyProtection="1">
      <alignment horizontal="left" vertical="top" wrapText="1"/>
    </xf>
    <xf numFmtId="0" fontId="36" fillId="2" borderId="1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vertical="center" wrapText="1"/>
    </xf>
    <xf numFmtId="2" fontId="19" fillId="3" borderId="9" xfId="1" applyNumberFormat="1" applyFont="1" applyFill="1" applyBorder="1" applyAlignment="1" applyProtection="1">
      <alignment horizontal="left" vertical="top" wrapText="1" indent="3"/>
    </xf>
    <xf numFmtId="0" fontId="10" fillId="3" borderId="9" xfId="0" applyFont="1" applyFill="1" applyBorder="1" applyAlignment="1">
      <alignment horizontal="center" vertical="center"/>
    </xf>
    <xf numFmtId="0" fontId="0" fillId="0" borderId="16" xfId="0" applyBorder="1"/>
    <xf numFmtId="0" fontId="7" fillId="0" borderId="11" xfId="0" applyFont="1" applyBorder="1"/>
    <xf numFmtId="0" fontId="7" fillId="0" borderId="45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0" fontId="38" fillId="3" borderId="16" xfId="1" applyFont="1" applyFill="1" applyBorder="1" applyAlignment="1" applyProtection="1">
      <alignment horizontal="left" vertical="top" wrapText="1" indent="3"/>
    </xf>
    <xf numFmtId="0" fontId="38" fillId="0" borderId="16" xfId="1" applyFont="1" applyFill="1" applyBorder="1" applyAlignment="1" applyProtection="1">
      <alignment horizontal="left" vertical="top" wrapText="1" indent="3"/>
    </xf>
    <xf numFmtId="0" fontId="38" fillId="3" borderId="9" xfId="1" applyFont="1" applyFill="1" applyBorder="1" applyAlignment="1" applyProtection="1">
      <alignment horizontal="left" vertical="top" wrapText="1" indent="3"/>
    </xf>
    <xf numFmtId="0" fontId="14" fillId="3" borderId="16" xfId="0" applyFont="1" applyFill="1" applyBorder="1" applyAlignment="1">
      <alignment horizontal="left" vertical="center" wrapText="1"/>
    </xf>
    <xf numFmtId="0" fontId="39" fillId="0" borderId="38" xfId="0" applyFont="1" applyBorder="1" applyAlignment="1">
      <alignment vertical="center" wrapText="1"/>
    </xf>
    <xf numFmtId="0" fontId="40" fillId="0" borderId="16" xfId="0" applyFont="1" applyBorder="1" applyAlignment="1">
      <alignment vertical="center" wrapText="1"/>
    </xf>
    <xf numFmtId="0" fontId="39" fillId="0" borderId="16" xfId="0" applyFont="1" applyBorder="1" applyAlignment="1">
      <alignment vertical="center" wrapText="1"/>
    </xf>
    <xf numFmtId="0" fontId="40" fillId="0" borderId="5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23" fillId="3" borderId="37" xfId="0" applyFont="1" applyFill="1" applyBorder="1" applyAlignment="1">
      <alignment horizontal="center" vertical="center"/>
    </xf>
    <xf numFmtId="2" fontId="18" fillId="3" borderId="17" xfId="1" applyNumberFormat="1" applyFont="1" applyFill="1" applyBorder="1" applyAlignment="1" applyProtection="1">
      <alignment horizontal="left" vertical="top" wrapText="1" indent="3"/>
    </xf>
    <xf numFmtId="0" fontId="38" fillId="0" borderId="16" xfId="0" applyFont="1" applyBorder="1" applyAlignment="1">
      <alignment vertical="center" wrapText="1"/>
    </xf>
    <xf numFmtId="0" fontId="8" fillId="2" borderId="24" xfId="0" applyFont="1" applyFill="1" applyBorder="1"/>
    <xf numFmtId="0" fontId="38" fillId="0" borderId="16" xfId="0" applyFont="1" applyBorder="1" applyAlignment="1">
      <alignment horizontal="justify" vertical="center" wrapText="1"/>
    </xf>
    <xf numFmtId="0" fontId="15" fillId="3" borderId="56" xfId="0" applyFont="1" applyFill="1" applyBorder="1" applyAlignment="1">
      <alignment horizontal="center" vertical="center"/>
    </xf>
    <xf numFmtId="0" fontId="15" fillId="3" borderId="39" xfId="0" applyFont="1" applyFill="1" applyBorder="1" applyAlignment="1">
      <alignment horizontal="center" vertical="center"/>
    </xf>
    <xf numFmtId="164" fontId="15" fillId="3" borderId="52" xfId="0" applyNumberFormat="1" applyFont="1" applyFill="1" applyBorder="1" applyAlignment="1">
      <alignment horizontal="center" vertical="center"/>
    </xf>
    <xf numFmtId="164" fontId="15" fillId="3" borderId="37" xfId="0" applyNumberFormat="1" applyFont="1" applyFill="1" applyBorder="1" applyAlignment="1">
      <alignment horizontal="center" vertical="center"/>
    </xf>
    <xf numFmtId="165" fontId="15" fillId="5" borderId="28" xfId="0" applyNumberFormat="1" applyFont="1" applyFill="1" applyBorder="1" applyAlignment="1">
      <alignment horizontal="center" vertical="center"/>
    </xf>
    <xf numFmtId="0" fontId="39" fillId="0" borderId="16" xfId="0" applyFont="1" applyBorder="1" applyAlignment="1">
      <alignment horizontal="left" vertical="center" wrapText="1"/>
    </xf>
    <xf numFmtId="0" fontId="39" fillId="0" borderId="33" xfId="0" applyFont="1" applyBorder="1" applyAlignment="1">
      <alignment horizontal="center" vertical="center" wrapText="1"/>
    </xf>
    <xf numFmtId="0" fontId="39" fillId="0" borderId="51" xfId="0" applyFont="1" applyBorder="1" applyAlignment="1">
      <alignment horizontal="center" vertical="center" wrapText="1"/>
    </xf>
    <xf numFmtId="0" fontId="39" fillId="0" borderId="55" xfId="0" applyFont="1" applyBorder="1" applyAlignment="1">
      <alignment horizontal="center" vertical="center" wrapText="1"/>
    </xf>
    <xf numFmtId="0" fontId="40" fillId="0" borderId="57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3"/>
    </xf>
    <xf numFmtId="0" fontId="8" fillId="2" borderId="28" xfId="0" applyFont="1" applyFill="1" applyBorder="1" applyAlignment="1">
      <alignment horizontal="center" vertical="center"/>
    </xf>
    <xf numFmtId="0" fontId="9" fillId="2" borderId="28" xfId="0" applyFont="1" applyFill="1" applyBorder="1"/>
    <xf numFmtId="164" fontId="8" fillId="2" borderId="28" xfId="0" applyNumberFormat="1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6" fillId="3" borderId="16" xfId="1" applyFont="1" applyFill="1" applyBorder="1" applyAlignment="1" applyProtection="1">
      <alignment horizontal="left" vertical="center" wrapText="1" indent="3"/>
    </xf>
    <xf numFmtId="0" fontId="18" fillId="3" borderId="16" xfId="1" applyFont="1" applyFill="1" applyBorder="1" applyAlignment="1" applyProtection="1">
      <alignment vertical="center" wrapText="1"/>
    </xf>
    <xf numFmtId="165" fontId="15" fillId="3" borderId="16" xfId="0" applyNumberFormat="1" applyFont="1" applyFill="1" applyBorder="1" applyAlignment="1">
      <alignment horizontal="center" vertical="center" wrapText="1"/>
    </xf>
    <xf numFmtId="3" fontId="15" fillId="3" borderId="16" xfId="0" applyNumberFormat="1" applyFont="1" applyFill="1" applyBorder="1" applyAlignment="1">
      <alignment horizontal="center" vertical="center" wrapText="1"/>
    </xf>
    <xf numFmtId="0" fontId="42" fillId="3" borderId="1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left" vertical="center" wrapText="1"/>
    </xf>
    <xf numFmtId="0" fontId="14" fillId="3" borderId="46" xfId="0" applyFont="1" applyFill="1" applyBorder="1" applyAlignment="1">
      <alignment horizontal="center" vertical="center"/>
    </xf>
    <xf numFmtId="0" fontId="7" fillId="3" borderId="38" xfId="0" applyFont="1" applyFill="1" applyBorder="1"/>
    <xf numFmtId="0" fontId="7" fillId="3" borderId="16" xfId="0" applyFont="1" applyFill="1" applyBorder="1" applyAlignment="1">
      <alignment horizontal="center"/>
    </xf>
    <xf numFmtId="0" fontId="22" fillId="2" borderId="47" xfId="0" applyFont="1" applyFill="1" applyBorder="1" applyAlignment="1">
      <alignment horizontal="center" vertical="center"/>
    </xf>
    <xf numFmtId="0" fontId="8" fillId="2" borderId="0" xfId="0" applyFont="1" applyFill="1"/>
    <xf numFmtId="0" fontId="14" fillId="2" borderId="47" xfId="0" applyFont="1" applyFill="1" applyBorder="1" applyAlignment="1">
      <alignment horizontal="center" vertical="center"/>
    </xf>
    <xf numFmtId="0" fontId="7" fillId="2" borderId="0" xfId="0" applyFont="1" applyFill="1"/>
    <xf numFmtId="0" fontId="14" fillId="3" borderId="16" xfId="0" applyFont="1" applyFill="1" applyBorder="1" applyAlignment="1">
      <alignment horizontal="left" vertical="center" wrapText="1" indent="2"/>
    </xf>
    <xf numFmtId="169" fontId="15" fillId="3" borderId="16" xfId="0" applyNumberFormat="1" applyFont="1" applyFill="1" applyBorder="1" applyAlignment="1">
      <alignment horizontal="center" vertical="center"/>
    </xf>
    <xf numFmtId="167" fontId="25" fillId="3" borderId="16" xfId="1" applyNumberFormat="1" applyFont="1" applyFill="1" applyBorder="1" applyAlignment="1" applyProtection="1">
      <alignment horizontal="center" vertical="center" wrapText="1"/>
    </xf>
    <xf numFmtId="166" fontId="15" fillId="3" borderId="17" xfId="0" applyNumberFormat="1" applyFont="1" applyFill="1" applyBorder="1" applyAlignment="1">
      <alignment horizontal="center" vertical="center"/>
    </xf>
    <xf numFmtId="166" fontId="15" fillId="3" borderId="16" xfId="0" applyNumberFormat="1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left" vertical="center" wrapText="1"/>
    </xf>
    <xf numFmtId="166" fontId="13" fillId="3" borderId="17" xfId="0" applyNumberFormat="1" applyFont="1" applyFill="1" applyBorder="1" applyAlignment="1">
      <alignment horizontal="center" vertical="center"/>
    </xf>
    <xf numFmtId="0" fontId="40" fillId="3" borderId="16" xfId="0" applyFont="1" applyFill="1" applyBorder="1" applyAlignment="1">
      <alignment horizontal="center" vertical="center" wrapText="1"/>
    </xf>
    <xf numFmtId="165" fontId="25" fillId="3" borderId="16" xfId="1" applyNumberFormat="1" applyFont="1" applyFill="1" applyBorder="1" applyAlignment="1" applyProtection="1">
      <alignment horizontal="center" vertical="top" wrapText="1"/>
    </xf>
    <xf numFmtId="168" fontId="24" fillId="3" borderId="16" xfId="1" applyNumberFormat="1" applyFont="1" applyFill="1" applyBorder="1" applyAlignment="1" applyProtection="1">
      <alignment horizontal="center" vertical="top" wrapText="1"/>
    </xf>
    <xf numFmtId="165" fontId="13" fillId="3" borderId="26" xfId="0" applyNumberFormat="1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 wrapText="1"/>
    </xf>
    <xf numFmtId="167" fontId="15" fillId="3" borderId="28" xfId="0" applyNumberFormat="1" applyFont="1" applyFill="1" applyBorder="1" applyAlignment="1">
      <alignment horizontal="center" vertical="center"/>
    </xf>
    <xf numFmtId="0" fontId="41" fillId="3" borderId="16" xfId="0" applyFont="1" applyFill="1" applyBorder="1" applyAlignment="1">
      <alignment horizontal="center" vertical="center" wrapText="1"/>
    </xf>
    <xf numFmtId="1" fontId="15" fillId="3" borderId="28" xfId="1" applyNumberFormat="1" applyFont="1" applyFill="1" applyBorder="1" applyAlignment="1" applyProtection="1">
      <alignment horizontal="center" vertical="center" wrapText="1"/>
    </xf>
    <xf numFmtId="171" fontId="15" fillId="3" borderId="16" xfId="0" applyNumberFormat="1" applyFont="1" applyFill="1" applyBorder="1" applyAlignment="1">
      <alignment horizontal="center" vertical="center"/>
    </xf>
    <xf numFmtId="0" fontId="40" fillId="3" borderId="28" xfId="0" applyFont="1" applyFill="1" applyBorder="1" applyAlignment="1">
      <alignment horizontal="center" vertical="center" wrapText="1"/>
    </xf>
    <xf numFmtId="165" fontId="3" fillId="3" borderId="28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3" fontId="41" fillId="3" borderId="16" xfId="1" applyNumberFormat="1" applyFont="1" applyFill="1" applyBorder="1" applyAlignment="1" applyProtection="1">
      <alignment horizontal="center" vertical="center" wrapText="1"/>
    </xf>
    <xf numFmtId="1" fontId="41" fillId="3" borderId="16" xfId="1" applyNumberFormat="1" applyFont="1" applyFill="1" applyBorder="1" applyAlignment="1" applyProtection="1">
      <alignment horizontal="center" vertical="center" wrapText="1"/>
    </xf>
    <xf numFmtId="3" fontId="41" fillId="3" borderId="17" xfId="1" applyNumberFormat="1" applyFont="1" applyFill="1" applyBorder="1" applyAlignment="1" applyProtection="1">
      <alignment horizontal="center" vertical="center" wrapText="1"/>
    </xf>
    <xf numFmtId="167" fontId="36" fillId="3" borderId="2" xfId="0" applyNumberFormat="1" applyFont="1" applyFill="1" applyBorder="1" applyAlignment="1">
      <alignment horizontal="center" vertical="center"/>
    </xf>
    <xf numFmtId="165" fontId="36" fillId="3" borderId="16" xfId="0" applyNumberFormat="1" applyFont="1" applyFill="1" applyBorder="1" applyAlignment="1">
      <alignment horizontal="center" vertical="center"/>
    </xf>
    <xf numFmtId="165" fontId="36" fillId="3" borderId="9" xfId="0" applyNumberFormat="1" applyFont="1" applyFill="1" applyBorder="1" applyAlignment="1">
      <alignment horizontal="center" vertical="center"/>
    </xf>
    <xf numFmtId="165" fontId="8" fillId="3" borderId="5" xfId="0" applyNumberFormat="1" applyFont="1" applyFill="1" applyBorder="1" applyAlignment="1">
      <alignment horizontal="center" vertical="center"/>
    </xf>
    <xf numFmtId="165" fontId="8" fillId="3" borderId="16" xfId="0" applyNumberFormat="1" applyFont="1" applyFill="1" applyBorder="1" applyAlignment="1">
      <alignment horizontal="center" vertical="center"/>
    </xf>
    <xf numFmtId="165" fontId="8" fillId="3" borderId="28" xfId="0" applyNumberFormat="1" applyFont="1" applyFill="1" applyBorder="1" applyAlignment="1">
      <alignment horizontal="center" vertical="center"/>
    </xf>
    <xf numFmtId="0" fontId="36" fillId="2" borderId="16" xfId="1" applyFont="1" applyFill="1" applyBorder="1" applyAlignment="1" applyProtection="1">
      <alignment vertical="top" wrapText="1"/>
    </xf>
    <xf numFmtId="3" fontId="43" fillId="2" borderId="16" xfId="1" applyNumberFormat="1" applyFont="1" applyFill="1" applyBorder="1" applyAlignment="1" applyProtection="1">
      <alignment horizontal="center" vertical="center" wrapText="1"/>
    </xf>
    <xf numFmtId="165" fontId="43" fillId="2" borderId="16" xfId="0" applyNumberFormat="1" applyFont="1" applyFill="1" applyBorder="1" applyAlignment="1">
      <alignment horizontal="center" vertical="center" wrapText="1"/>
    </xf>
    <xf numFmtId="3" fontId="43" fillId="2" borderId="16" xfId="0" applyNumberFormat="1" applyFont="1" applyFill="1" applyBorder="1" applyAlignment="1">
      <alignment horizontal="center" vertical="center" wrapText="1"/>
    </xf>
    <xf numFmtId="0" fontId="43" fillId="2" borderId="16" xfId="0" applyFont="1" applyFill="1" applyBorder="1" applyAlignment="1">
      <alignment horizontal="center" vertical="center" wrapText="1"/>
    </xf>
    <xf numFmtId="164" fontId="43" fillId="2" borderId="16" xfId="0" applyNumberFormat="1" applyFont="1" applyFill="1" applyBorder="1" applyAlignment="1">
      <alignment horizontal="center" vertical="center" wrapText="1"/>
    </xf>
    <xf numFmtId="0" fontId="36" fillId="2" borderId="16" xfId="0" applyFont="1" applyFill="1" applyBorder="1"/>
    <xf numFmtId="0" fontId="44" fillId="2" borderId="16" xfId="1" applyFont="1" applyFill="1" applyBorder="1" applyAlignment="1" applyProtection="1">
      <alignment horizontal="left" vertical="top" wrapText="1" indent="3"/>
    </xf>
    <xf numFmtId="0" fontId="43" fillId="2" borderId="16" xfId="0" applyFont="1" applyFill="1" applyBorder="1" applyAlignment="1">
      <alignment horizontal="center" vertical="center"/>
    </xf>
    <xf numFmtId="165" fontId="5" fillId="2" borderId="16" xfId="0" applyNumberFormat="1" applyFont="1" applyFill="1" applyBorder="1" applyAlignment="1">
      <alignment horizontal="center" vertical="center" wrapText="1"/>
    </xf>
    <xf numFmtId="165" fontId="43" fillId="2" borderId="16" xfId="0" applyNumberFormat="1" applyFont="1" applyFill="1" applyBorder="1" applyAlignment="1">
      <alignment horizontal="center" vertical="center"/>
    </xf>
    <xf numFmtId="164" fontId="43" fillId="2" borderId="16" xfId="0" applyNumberFormat="1" applyFont="1" applyFill="1" applyBorder="1" applyAlignment="1">
      <alignment horizontal="center" vertical="center"/>
    </xf>
    <xf numFmtId="0" fontId="45" fillId="2" borderId="16" xfId="0" applyFont="1" applyFill="1" applyBorder="1"/>
    <xf numFmtId="0" fontId="5" fillId="2" borderId="16" xfId="1" applyFont="1" applyFill="1" applyBorder="1" applyAlignment="1" applyProtection="1">
      <alignment horizontal="left" vertical="top" wrapText="1" indent="5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164" fontId="5" fillId="2" borderId="52" xfId="0" applyNumberFormat="1" applyFont="1" applyFill="1" applyBorder="1" applyAlignment="1">
      <alignment horizontal="center" vertical="center"/>
    </xf>
    <xf numFmtId="164" fontId="5" fillId="2" borderId="28" xfId="0" applyNumberFormat="1" applyFont="1" applyFill="1" applyBorder="1" applyAlignment="1">
      <alignment horizontal="center" vertical="center"/>
    </xf>
    <xf numFmtId="164" fontId="5" fillId="2" borderId="37" xfId="0" applyNumberFormat="1" applyFont="1" applyFill="1" applyBorder="1" applyAlignment="1">
      <alignment horizontal="center" vertical="center"/>
    </xf>
    <xf numFmtId="164" fontId="5" fillId="2" borderId="16" xfId="0" applyNumberFormat="1" applyFont="1" applyFill="1" applyBorder="1" applyAlignment="1">
      <alignment horizontal="center" vertical="center"/>
    </xf>
    <xf numFmtId="0" fontId="18" fillId="4" borderId="28" xfId="1" applyFont="1" applyFill="1" applyBorder="1" applyAlignment="1" applyProtection="1">
      <alignment horizontal="left" vertical="top" wrapText="1" indent="3"/>
    </xf>
    <xf numFmtId="3" fontId="18" fillId="0" borderId="28" xfId="1" applyNumberFormat="1" applyFont="1" applyFill="1" applyBorder="1" applyAlignment="1" applyProtection="1">
      <alignment horizontal="center" vertical="top" wrapText="1"/>
    </xf>
    <xf numFmtId="166" fontId="15" fillId="0" borderId="28" xfId="1" applyNumberFormat="1" applyFont="1" applyFill="1" applyBorder="1" applyAlignment="1" applyProtection="1">
      <alignment horizontal="center" vertical="center" wrapText="1"/>
    </xf>
    <xf numFmtId="164" fontId="15" fillId="0" borderId="28" xfId="0" applyNumberFormat="1" applyFont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/>
    </xf>
    <xf numFmtId="0" fontId="0" fillId="3" borderId="28" xfId="0" applyFill="1" applyBorder="1" applyAlignment="1">
      <alignment horizontal="center" vertical="center"/>
    </xf>
    <xf numFmtId="0" fontId="38" fillId="0" borderId="16" xfId="0" applyFont="1" applyBorder="1" applyAlignment="1">
      <alignment wrapText="1"/>
    </xf>
    <xf numFmtId="0" fontId="38" fillId="3" borderId="17" xfId="1" applyFont="1" applyFill="1" applyBorder="1" applyAlignment="1" applyProtection="1">
      <alignment horizontal="left" vertical="top" wrapText="1" indent="3"/>
    </xf>
    <xf numFmtId="0" fontId="38" fillId="0" borderId="17" xfId="1" applyFont="1" applyFill="1" applyBorder="1" applyAlignment="1" applyProtection="1">
      <alignment horizontal="left" vertical="top" wrapText="1" indent="3"/>
    </xf>
    <xf numFmtId="0" fontId="0" fillId="0" borderId="38" xfId="0" applyBorder="1"/>
    <xf numFmtId="0" fontId="38" fillId="3" borderId="28" xfId="1" applyFont="1" applyFill="1" applyBorder="1" applyAlignment="1" applyProtection="1">
      <alignment horizontal="left" vertical="top" wrapText="1" indent="3"/>
    </xf>
    <xf numFmtId="0" fontId="29" fillId="3" borderId="17" xfId="0" applyFont="1" applyFill="1" applyBorder="1" applyAlignment="1">
      <alignment horizontal="center" vertical="center"/>
    </xf>
    <xf numFmtId="0" fontId="0" fillId="3" borderId="5" xfId="0" applyFill="1" applyBorder="1"/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164" fontId="5" fillId="3" borderId="16" xfId="0" applyNumberFormat="1" applyFont="1" applyFill="1" applyBorder="1" applyAlignment="1">
      <alignment horizontal="center" vertical="center"/>
    </xf>
    <xf numFmtId="165" fontId="47" fillId="3" borderId="17" xfId="0" applyNumberFormat="1" applyFont="1" applyFill="1" applyBorder="1" applyAlignment="1">
      <alignment horizontal="center" vertical="center"/>
    </xf>
    <xf numFmtId="164" fontId="47" fillId="3" borderId="17" xfId="0" applyNumberFormat="1" applyFont="1" applyFill="1" applyBorder="1" applyAlignment="1">
      <alignment horizontal="center" vertical="center"/>
    </xf>
    <xf numFmtId="165" fontId="41" fillId="3" borderId="17" xfId="0" applyNumberFormat="1" applyFont="1" applyFill="1" applyBorder="1" applyAlignment="1">
      <alignment horizontal="center" vertical="center"/>
    </xf>
    <xf numFmtId="164" fontId="41" fillId="3" borderId="17" xfId="0" applyNumberFormat="1" applyFont="1" applyFill="1" applyBorder="1" applyAlignment="1">
      <alignment horizontal="center" vertical="center"/>
    </xf>
    <xf numFmtId="0" fontId="42" fillId="2" borderId="26" xfId="0" applyFont="1" applyFill="1" applyBorder="1"/>
    <xf numFmtId="0" fontId="42" fillId="2" borderId="41" xfId="0" applyFont="1" applyFill="1" applyBorder="1"/>
    <xf numFmtId="0" fontId="42" fillId="2" borderId="16" xfId="0" applyFont="1" applyFill="1" applyBorder="1"/>
    <xf numFmtId="0" fontId="40" fillId="3" borderId="53" xfId="0" applyFont="1" applyFill="1" applyBorder="1" applyAlignment="1">
      <alignment horizontal="center" vertical="center" wrapText="1"/>
    </xf>
    <xf numFmtId="0" fontId="40" fillId="3" borderId="43" xfId="0" applyFont="1" applyFill="1" applyBorder="1" applyAlignment="1">
      <alignment horizontal="center" vertical="center" wrapText="1"/>
    </xf>
    <xf numFmtId="164" fontId="41" fillId="3" borderId="16" xfId="0" applyNumberFormat="1" applyFont="1" applyFill="1" applyBorder="1" applyAlignment="1">
      <alignment horizontal="center" vertical="center"/>
    </xf>
    <xf numFmtId="0" fontId="40" fillId="3" borderId="54" xfId="0" applyFont="1" applyFill="1" applyBorder="1" applyAlignment="1">
      <alignment horizontal="center" vertical="center" wrapText="1"/>
    </xf>
    <xf numFmtId="0" fontId="40" fillId="3" borderId="58" xfId="0" applyFont="1" applyFill="1" applyBorder="1" applyAlignment="1">
      <alignment horizontal="center" vertical="center" wrapText="1"/>
    </xf>
    <xf numFmtId="3" fontId="40" fillId="3" borderId="54" xfId="0" applyNumberFormat="1" applyFont="1" applyFill="1" applyBorder="1" applyAlignment="1">
      <alignment horizontal="center" vertical="center" wrapText="1"/>
    </xf>
    <xf numFmtId="3" fontId="40" fillId="3" borderId="58" xfId="0" applyNumberFormat="1" applyFont="1" applyFill="1" applyBorder="1" applyAlignment="1">
      <alignment horizontal="center" vertical="center" wrapText="1"/>
    </xf>
    <xf numFmtId="0" fontId="40" fillId="3" borderId="57" xfId="0" applyFont="1" applyFill="1" applyBorder="1" applyAlignment="1">
      <alignment horizontal="center" vertical="center" wrapText="1"/>
    </xf>
    <xf numFmtId="0" fontId="40" fillId="3" borderId="17" xfId="0" applyFont="1" applyFill="1" applyBorder="1" applyAlignment="1">
      <alignment horizontal="center" vertical="center" wrapText="1"/>
    </xf>
    <xf numFmtId="166" fontId="5" fillId="2" borderId="16" xfId="1" applyNumberFormat="1" applyFont="1" applyFill="1" applyBorder="1" applyAlignment="1" applyProtection="1">
      <alignment horizontal="center" vertical="center" wrapText="1"/>
    </xf>
    <xf numFmtId="0" fontId="35" fillId="3" borderId="26" xfId="0" applyFont="1" applyFill="1" applyBorder="1" applyAlignment="1">
      <alignment horizontal="center" vertical="center"/>
    </xf>
    <xf numFmtId="164" fontId="35" fillId="3" borderId="26" xfId="0" applyNumberFormat="1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>
      <alignment horizontal="center" vertical="center"/>
    </xf>
    <xf numFmtId="2" fontId="12" fillId="2" borderId="16" xfId="0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8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3" xfId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4" fillId="0" borderId="5" xfId="1" applyFont="1" applyFill="1" applyBorder="1" applyAlignment="1" applyProtection="1">
      <alignment horizontal="center" vertical="center" textRotation="90" wrapText="1"/>
    </xf>
    <xf numFmtId="0" fontId="4" fillId="0" borderId="10" xfId="1" applyFont="1" applyFill="1" applyBorder="1" applyAlignment="1" applyProtection="1">
      <alignment horizontal="center" vertical="center" textRotation="90" wrapText="1"/>
    </xf>
    <xf numFmtId="0" fontId="4" fillId="0" borderId="6" xfId="1" applyFont="1" applyFill="1" applyBorder="1" applyAlignment="1" applyProtection="1">
      <alignment horizontal="center" vertical="center" textRotation="90" wrapText="1"/>
    </xf>
    <xf numFmtId="0" fontId="4" fillId="0" borderId="1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26" xfId="1" applyFont="1" applyFill="1" applyBorder="1" applyAlignment="1" applyProtection="1">
      <alignment horizontal="center" vertical="top" wrapText="1"/>
    </xf>
    <xf numFmtId="0" fontId="0" fillId="0" borderId="33" xfId="0" applyBorder="1" applyAlignment="1">
      <alignment horizontal="center"/>
    </xf>
    <xf numFmtId="0" fontId="3" fillId="0" borderId="34" xfId="1" applyFont="1" applyFill="1" applyBorder="1" applyAlignment="1" applyProtection="1">
      <alignment horizontal="center" vertical="top" wrapText="1"/>
    </xf>
    <xf numFmtId="0" fontId="3" fillId="0" borderId="28" xfId="1" applyFont="1" applyFill="1" applyBorder="1" applyAlignment="1" applyProtection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4" fillId="0" borderId="30" xfId="1" applyFont="1" applyFill="1" applyBorder="1" applyAlignment="1" applyProtection="1">
      <alignment horizontal="center" vertical="center" textRotation="90" wrapText="1"/>
    </xf>
    <xf numFmtId="0" fontId="4" fillId="0" borderId="41" xfId="1" applyFont="1" applyFill="1" applyBorder="1" applyAlignment="1" applyProtection="1">
      <alignment horizontal="center" vertical="center" textRotation="90" wrapText="1"/>
    </xf>
    <xf numFmtId="0" fontId="4" fillId="0" borderId="26" xfId="1" applyFont="1" applyFill="1" applyBorder="1" applyAlignment="1" applyProtection="1">
      <alignment horizontal="center" vertical="center" textRotation="90" wrapText="1"/>
    </xf>
    <xf numFmtId="0" fontId="4" fillId="0" borderId="32" xfId="1" applyFont="1" applyFill="1" applyBorder="1" applyAlignment="1" applyProtection="1">
      <alignment horizontal="center" vertical="center" textRotation="90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5" fillId="3" borderId="42" xfId="1" applyFont="1" applyFill="1" applyBorder="1" applyAlignment="1" applyProtection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3" fontId="15" fillId="0" borderId="16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2" fontId="15" fillId="0" borderId="16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0" fillId="0" borderId="16" xfId="0" applyFill="1" applyBorder="1"/>
    <xf numFmtId="165" fontId="13" fillId="0" borderId="16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165" fontId="15" fillId="0" borderId="16" xfId="0" applyNumberFormat="1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169" fontId="15" fillId="0" borderId="16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28" xfId="0" applyNumberFormat="1" applyFont="1" applyFill="1" applyBorder="1" applyAlignment="1">
      <alignment horizontal="center" vertical="center"/>
    </xf>
    <xf numFmtId="0" fontId="0" fillId="0" borderId="28" xfId="0" applyFill="1" applyBorder="1"/>
    <xf numFmtId="0" fontId="0" fillId="0" borderId="28" xfId="0" applyFill="1" applyBorder="1" applyAlignment="1">
      <alignment horizontal="center" vertical="center"/>
    </xf>
    <xf numFmtId="165" fontId="15" fillId="0" borderId="28" xfId="0" applyNumberFormat="1" applyFont="1" applyFill="1" applyBorder="1" applyAlignment="1">
      <alignment horizontal="center" vertical="center"/>
    </xf>
    <xf numFmtId="164" fontId="48" fillId="0" borderId="28" xfId="0" applyNumberFormat="1" applyFont="1" applyFill="1" applyBorder="1" applyAlignment="1">
      <alignment horizontal="center" vertical="center"/>
    </xf>
    <xf numFmtId="165" fontId="13" fillId="0" borderId="17" xfId="0" applyNumberFormat="1" applyFont="1" applyFill="1" applyBorder="1" applyAlignment="1">
      <alignment horizontal="center" vertical="center"/>
    </xf>
    <xf numFmtId="165" fontId="15" fillId="0" borderId="17" xfId="0" applyNumberFormat="1" applyFont="1" applyFill="1" applyBorder="1" applyAlignment="1">
      <alignment horizontal="center" vertical="center"/>
    </xf>
    <xf numFmtId="0" fontId="21" fillId="0" borderId="28" xfId="0" applyFont="1" applyFill="1" applyBorder="1"/>
    <xf numFmtId="164" fontId="19" fillId="0" borderId="28" xfId="0" applyNumberFormat="1" applyFont="1" applyFill="1" applyBorder="1" applyAlignment="1">
      <alignment horizontal="center" vertical="center"/>
    </xf>
    <xf numFmtId="0" fontId="27" fillId="0" borderId="28" xfId="0" applyFont="1" applyFill="1" applyBorder="1" applyAlignment="1">
      <alignment horizontal="center" vertical="center"/>
    </xf>
    <xf numFmtId="164" fontId="19" fillId="3" borderId="9" xfId="0" applyNumberFormat="1" applyFont="1" applyFill="1" applyBorder="1" applyAlignment="1">
      <alignment horizontal="center" vertical="center"/>
    </xf>
    <xf numFmtId="0" fontId="0" fillId="3" borderId="19" xfId="0" applyFill="1" applyBorder="1"/>
    <xf numFmtId="0" fontId="50" fillId="2" borderId="16" xfId="0" applyFont="1" applyFill="1" applyBorder="1"/>
    <xf numFmtId="164" fontId="19" fillId="3" borderId="28" xfId="0" applyNumberFormat="1" applyFont="1" applyFill="1" applyBorder="1" applyAlignment="1">
      <alignment horizontal="center" vertical="center"/>
    </xf>
    <xf numFmtId="4" fontId="13" fillId="3" borderId="16" xfId="0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39" fillId="3" borderId="38" xfId="0" applyFont="1" applyFill="1" applyBorder="1" applyAlignment="1">
      <alignment vertical="center" wrapText="1"/>
    </xf>
    <xf numFmtId="0" fontId="40" fillId="3" borderId="16" xfId="0" applyFont="1" applyFill="1" applyBorder="1" applyAlignment="1">
      <alignment vertical="center" wrapText="1"/>
    </xf>
    <xf numFmtId="0" fontId="39" fillId="3" borderId="16" xfId="0" applyFont="1" applyFill="1" applyBorder="1" applyAlignment="1">
      <alignment vertical="center" wrapText="1"/>
    </xf>
    <xf numFmtId="0" fontId="38" fillId="3" borderId="16" xfId="0" applyFont="1" applyFill="1" applyBorder="1" applyAlignment="1">
      <alignment vertical="center" wrapText="1"/>
    </xf>
    <xf numFmtId="164" fontId="37" fillId="3" borderId="17" xfId="0" applyNumberFormat="1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/>
    </xf>
    <xf numFmtId="164" fontId="19" fillId="3" borderId="10" xfId="0" applyNumberFormat="1" applyFont="1" applyFill="1" applyBorder="1" applyAlignment="1">
      <alignment horizontal="center" vertical="center"/>
    </xf>
    <xf numFmtId="0" fontId="38" fillId="3" borderId="16" xfId="0" applyFont="1" applyFill="1" applyBorder="1" applyAlignment="1">
      <alignment horizontal="justify" vertical="center" wrapText="1"/>
    </xf>
    <xf numFmtId="0" fontId="0" fillId="2" borderId="26" xfId="0" applyFill="1" applyBorder="1"/>
    <xf numFmtId="164" fontId="19" fillId="2" borderId="26" xfId="0" applyNumberFormat="1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0" fillId="2" borderId="27" xfId="0" applyFill="1" applyBorder="1"/>
    <xf numFmtId="3" fontId="18" fillId="3" borderId="16" xfId="1" applyNumberFormat="1" applyFont="1" applyFill="1" applyBorder="1" applyAlignment="1" applyProtection="1">
      <alignment horizontal="center" vertical="top" wrapText="1"/>
    </xf>
    <xf numFmtId="0" fontId="15" fillId="3" borderId="16" xfId="0" applyFont="1" applyFill="1" applyBorder="1"/>
    <xf numFmtId="164" fontId="13" fillId="2" borderId="16" xfId="0" applyNumberFormat="1" applyFont="1" applyFill="1" applyBorder="1" applyAlignment="1">
      <alignment horizontal="center" vertical="center"/>
    </xf>
    <xf numFmtId="172" fontId="15" fillId="3" borderId="16" xfId="0" applyNumberFormat="1" applyFont="1" applyFill="1" applyBorder="1" applyAlignment="1">
      <alignment horizontal="center" vertical="center"/>
    </xf>
    <xf numFmtId="0" fontId="38" fillId="3" borderId="28" xfId="1" applyFont="1" applyFill="1" applyBorder="1" applyAlignment="1" applyProtection="1">
      <alignment horizontal="left" vertical="center" wrapText="1" indent="3"/>
    </xf>
    <xf numFmtId="0" fontId="41" fillId="3" borderId="16" xfId="1" applyFont="1" applyFill="1" applyBorder="1" applyAlignment="1" applyProtection="1">
      <alignment horizontal="center" vertical="center" wrapText="1"/>
    </xf>
    <xf numFmtId="0" fontId="41" fillId="3" borderId="28" xfId="0" applyFont="1" applyFill="1" applyBorder="1" applyAlignment="1">
      <alignment horizontal="center" vertical="center" wrapText="1"/>
    </xf>
    <xf numFmtId="165" fontId="5" fillId="3" borderId="28" xfId="0" applyNumberFormat="1" applyFont="1" applyFill="1" applyBorder="1" applyAlignment="1">
      <alignment horizontal="center" vertical="center" wrapText="1"/>
    </xf>
    <xf numFmtId="165" fontId="5" fillId="3" borderId="16" xfId="0" applyNumberFormat="1" applyFont="1" applyFill="1" applyBorder="1" applyAlignment="1">
      <alignment horizontal="center" vertical="center" wrapText="1"/>
    </xf>
    <xf numFmtId="0" fontId="38" fillId="3" borderId="16" xfId="1" applyFont="1" applyFill="1" applyBorder="1" applyAlignment="1" applyProtection="1">
      <alignment horizontal="left" vertical="center" wrapText="1" indent="3"/>
    </xf>
    <xf numFmtId="0" fontId="38" fillId="3" borderId="16" xfId="0" applyFont="1" applyFill="1" applyBorder="1" applyAlignment="1">
      <alignment horizontal="left" vertical="center" wrapText="1"/>
    </xf>
    <xf numFmtId="164" fontId="49" fillId="3" borderId="16" xfId="0" applyNumberFormat="1" applyFont="1" applyFill="1" applyBorder="1" applyAlignment="1">
      <alignment horizontal="center" vertical="center"/>
    </xf>
    <xf numFmtId="0" fontId="38" fillId="3" borderId="33" xfId="0" applyFont="1" applyFill="1" applyBorder="1" applyAlignment="1">
      <alignment horizontal="center" vertical="center" wrapText="1"/>
    </xf>
    <xf numFmtId="0" fontId="41" fillId="3" borderId="53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38" fillId="3" borderId="51" xfId="0" applyFont="1" applyFill="1" applyBorder="1" applyAlignment="1">
      <alignment horizontal="center" vertical="center" wrapText="1"/>
    </xf>
    <xf numFmtId="0" fontId="41" fillId="3" borderId="54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38" fillId="3" borderId="55" xfId="0" applyFont="1" applyFill="1" applyBorder="1" applyAlignment="1">
      <alignment horizontal="center" vertical="center" wrapText="1"/>
    </xf>
    <xf numFmtId="0" fontId="41" fillId="3" borderId="57" xfId="0" applyFont="1" applyFill="1" applyBorder="1" applyAlignment="1">
      <alignment horizontal="center" vertical="center" wrapText="1"/>
    </xf>
    <xf numFmtId="0" fontId="10" fillId="3" borderId="57" xfId="0" applyFont="1" applyFill="1" applyBorder="1" applyAlignment="1">
      <alignment horizontal="center" vertical="center" wrapText="1"/>
    </xf>
    <xf numFmtId="3" fontId="10" fillId="3" borderId="54" xfId="0" applyNumberFormat="1" applyFont="1" applyFill="1" applyBorder="1" applyAlignment="1">
      <alignment horizontal="center" vertical="center" wrapText="1"/>
    </xf>
    <xf numFmtId="165" fontId="15" fillId="2" borderId="17" xfId="0" applyNumberFormat="1" applyFont="1" applyFill="1" applyBorder="1" applyAlignment="1">
      <alignment horizontal="center" vertical="center"/>
    </xf>
    <xf numFmtId="164" fontId="15" fillId="2" borderId="17" xfId="0" applyNumberFormat="1" applyFont="1" applyFill="1" applyBorder="1" applyAlignment="1">
      <alignment horizontal="center" vertical="center"/>
    </xf>
    <xf numFmtId="167" fontId="5" fillId="3" borderId="2" xfId="0" applyNumberFormat="1" applyFont="1" applyFill="1" applyBorder="1" applyAlignment="1">
      <alignment horizontal="center" vertical="center"/>
    </xf>
    <xf numFmtId="165" fontId="5" fillId="3" borderId="16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center" vertical="center"/>
    </xf>
    <xf numFmtId="165" fontId="41" fillId="3" borderId="16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FFCC"/>
      <color rgb="FF00148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3"/>
  <sheetViews>
    <sheetView topLeftCell="B1" zoomScale="90" zoomScaleNormal="90" workbookViewId="0">
      <pane xSplit="1" ySplit="4" topLeftCell="C349" activePane="bottomRight" state="frozen"/>
      <selection activeCell="B1" sqref="B1"/>
      <selection pane="topRight" activeCell="C1" sqref="C1"/>
      <selection pane="bottomLeft" activeCell="B5" sqref="B5"/>
      <selection pane="bottomRight" activeCell="H289" sqref="H289"/>
    </sheetView>
  </sheetViews>
  <sheetFormatPr defaultColWidth="8.88671875" defaultRowHeight="13.8" x14ac:dyDescent="0.25"/>
  <cols>
    <col min="1" max="1" width="5.33203125" style="5" customWidth="1"/>
    <col min="2" max="2" width="56.109375" style="5" customWidth="1"/>
    <col min="3" max="3" width="14" style="5" customWidth="1"/>
    <col min="4" max="4" width="10.5546875" style="5" customWidth="1"/>
    <col min="5" max="5" width="16.5546875" style="5" customWidth="1"/>
    <col min="6" max="6" width="17.88671875" style="5" customWidth="1"/>
    <col min="7" max="7" width="16" style="5" customWidth="1"/>
    <col min="8" max="8" width="17" style="5" customWidth="1"/>
    <col min="9" max="9" width="13" style="5" customWidth="1"/>
    <col min="10" max="10" width="13.33203125" style="5" customWidth="1"/>
    <col min="11" max="13" width="8.88671875" style="5"/>
    <col min="14" max="14" width="9.6640625" style="5" customWidth="1"/>
    <col min="15" max="15" width="11" style="5" bestFit="1" customWidth="1"/>
    <col min="16" max="16384" width="8.88671875" style="5"/>
  </cols>
  <sheetData>
    <row r="1" spans="1:14" ht="58.95" customHeight="1" thickBot="1" x14ac:dyDescent="0.3">
      <c r="A1" s="704" t="s">
        <v>185</v>
      </c>
      <c r="B1" s="704"/>
      <c r="C1" s="704"/>
      <c r="D1" s="704"/>
      <c r="E1" s="704"/>
      <c r="F1" s="704"/>
      <c r="G1" s="704"/>
      <c r="H1" s="704"/>
      <c r="I1" s="704"/>
      <c r="J1" s="704"/>
    </row>
    <row r="2" spans="1:14" x14ac:dyDescent="0.25">
      <c r="A2" s="705" t="s">
        <v>0</v>
      </c>
      <c r="B2" s="707" t="s">
        <v>56</v>
      </c>
      <c r="C2" s="707" t="s">
        <v>1</v>
      </c>
      <c r="D2" s="707" t="s">
        <v>2</v>
      </c>
      <c r="E2" s="707" t="s">
        <v>3</v>
      </c>
      <c r="F2" s="707"/>
      <c r="G2" s="707" t="s">
        <v>4</v>
      </c>
      <c r="H2" s="707"/>
      <c r="I2" s="709" t="s">
        <v>5</v>
      </c>
      <c r="J2" s="710"/>
      <c r="K2" s="711" t="s">
        <v>6</v>
      </c>
      <c r="L2" s="711" t="s">
        <v>7</v>
      </c>
      <c r="M2" s="713" t="s">
        <v>8</v>
      </c>
      <c r="N2" s="715" t="s">
        <v>9</v>
      </c>
    </row>
    <row r="3" spans="1:14" ht="79.8" thickBot="1" x14ac:dyDescent="0.3">
      <c r="A3" s="706"/>
      <c r="B3" s="708"/>
      <c r="C3" s="708"/>
      <c r="D3" s="708"/>
      <c r="E3" s="1" t="s">
        <v>10</v>
      </c>
      <c r="F3" s="1" t="s">
        <v>186</v>
      </c>
      <c r="G3" s="1" t="s">
        <v>11</v>
      </c>
      <c r="H3" s="1" t="s">
        <v>187</v>
      </c>
      <c r="I3" s="1" t="s">
        <v>12</v>
      </c>
      <c r="J3" s="1" t="s">
        <v>188</v>
      </c>
      <c r="K3" s="712"/>
      <c r="L3" s="712"/>
      <c r="M3" s="714"/>
      <c r="N3" s="716"/>
    </row>
    <row r="4" spans="1:14" ht="14.4" thickBot="1" x14ac:dyDescent="0.3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440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</row>
    <row r="5" spans="1:14" ht="29.4" customHeight="1" x14ac:dyDescent="0.25">
      <c r="A5" s="47" t="s">
        <v>13</v>
      </c>
      <c r="B5" s="48" t="s">
        <v>105</v>
      </c>
      <c r="C5" s="49"/>
      <c r="D5" s="49"/>
      <c r="E5" s="309">
        <f>E11+E35+E25</f>
        <v>3053285.8999999994</v>
      </c>
      <c r="F5" s="309">
        <f>F11+F35+F25</f>
        <v>998491.7</v>
      </c>
      <c r="G5" s="309">
        <f>G11+G35+G25</f>
        <v>934401.49999999988</v>
      </c>
      <c r="H5" s="309">
        <f>H11+H35+H25</f>
        <v>934401.49999999988</v>
      </c>
      <c r="I5" s="105">
        <f t="shared" ref="I5:J9" si="0">G5/E5</f>
        <v>0.30603144631821083</v>
      </c>
      <c r="J5" s="50">
        <f t="shared" si="0"/>
        <v>0.9358129867278816</v>
      </c>
      <c r="K5" s="49"/>
      <c r="L5" s="49"/>
      <c r="M5" s="49"/>
      <c r="N5" s="51"/>
    </row>
    <row r="6" spans="1:14" ht="14.4" customHeight="1" x14ac:dyDescent="0.25">
      <c r="A6" s="157"/>
      <c r="B6" s="164" t="s">
        <v>81</v>
      </c>
      <c r="C6" s="168" t="s">
        <v>49</v>
      </c>
      <c r="D6" s="172"/>
      <c r="E6" s="441">
        <f>E12</f>
        <v>72932.899999999994</v>
      </c>
      <c r="F6" s="441">
        <f>F12</f>
        <v>499.2</v>
      </c>
      <c r="G6" s="441">
        <f>G12</f>
        <v>499.2</v>
      </c>
      <c r="H6" s="441">
        <f>H12</f>
        <v>499.2</v>
      </c>
      <c r="I6" s="105">
        <f t="shared" si="0"/>
        <v>6.8446476144510921E-3</v>
      </c>
      <c r="J6" s="169">
        <f t="shared" si="0"/>
        <v>1</v>
      </c>
      <c r="K6" s="172"/>
      <c r="L6" s="172"/>
      <c r="M6" s="172"/>
      <c r="N6" s="173"/>
    </row>
    <row r="7" spans="1:14" ht="15.6" customHeight="1" x14ac:dyDescent="0.25">
      <c r="A7" s="157"/>
      <c r="B7" s="164" t="s">
        <v>82</v>
      </c>
      <c r="C7" s="168" t="s">
        <v>49</v>
      </c>
      <c r="D7" s="172"/>
      <c r="E7" s="441">
        <f t="shared" ref="E7:H8" si="1">E13+E26+E36</f>
        <v>2024607.7999999998</v>
      </c>
      <c r="F7" s="441">
        <f t="shared" si="1"/>
        <v>655747.4</v>
      </c>
      <c r="G7" s="441">
        <f t="shared" si="1"/>
        <v>653123.1</v>
      </c>
      <c r="H7" s="441">
        <f t="shared" si="1"/>
        <v>653123.1</v>
      </c>
      <c r="I7" s="105">
        <f t="shared" si="0"/>
        <v>0.3225924053043755</v>
      </c>
      <c r="J7" s="169">
        <f t="shared" si="0"/>
        <v>0.99599800166954522</v>
      </c>
      <c r="K7" s="172"/>
      <c r="L7" s="172"/>
      <c r="M7" s="172"/>
      <c r="N7" s="173"/>
    </row>
    <row r="8" spans="1:14" ht="15.6" customHeight="1" x14ac:dyDescent="0.25">
      <c r="A8" s="157"/>
      <c r="B8" s="164" t="s">
        <v>83</v>
      </c>
      <c r="C8" s="168" t="s">
        <v>49</v>
      </c>
      <c r="D8" s="172"/>
      <c r="E8" s="441">
        <f t="shared" si="1"/>
        <v>955716.20000000007</v>
      </c>
      <c r="F8" s="441">
        <f t="shared" si="1"/>
        <v>342216.10000000003</v>
      </c>
      <c r="G8" s="441">
        <f t="shared" si="1"/>
        <v>280750.2</v>
      </c>
      <c r="H8" s="441">
        <f t="shared" si="1"/>
        <v>280750.2</v>
      </c>
      <c r="I8" s="169">
        <f t="shared" si="0"/>
        <v>0.29375896317337719</v>
      </c>
      <c r="J8" s="169">
        <f t="shared" si="0"/>
        <v>0.82038863747205337</v>
      </c>
      <c r="K8" s="172"/>
      <c r="L8" s="172"/>
      <c r="M8" s="172"/>
      <c r="N8" s="173"/>
    </row>
    <row r="9" spans="1:14" ht="15.6" customHeight="1" x14ac:dyDescent="0.25">
      <c r="A9" s="157"/>
      <c r="B9" s="164" t="s">
        <v>136</v>
      </c>
      <c r="C9" s="168" t="s">
        <v>49</v>
      </c>
      <c r="D9" s="172"/>
      <c r="E9" s="441">
        <f>E15</f>
        <v>29</v>
      </c>
      <c r="F9" s="441">
        <f>F15</f>
        <v>29</v>
      </c>
      <c r="G9" s="441">
        <f>G15</f>
        <v>29</v>
      </c>
      <c r="H9" s="441">
        <f>H15</f>
        <v>29</v>
      </c>
      <c r="I9" s="169">
        <f t="shared" si="0"/>
        <v>1</v>
      </c>
      <c r="J9" s="169">
        <f t="shared" si="0"/>
        <v>1</v>
      </c>
      <c r="K9" s="172"/>
      <c r="L9" s="172"/>
      <c r="M9" s="172"/>
      <c r="N9" s="173"/>
    </row>
    <row r="10" spans="1:14" ht="41.4" x14ac:dyDescent="0.25">
      <c r="A10" s="717" t="s">
        <v>14</v>
      </c>
      <c r="B10" s="613" t="s">
        <v>193</v>
      </c>
      <c r="C10" s="204"/>
      <c r="D10" s="204"/>
      <c r="E10" s="204"/>
      <c r="F10" s="204"/>
      <c r="G10" s="204"/>
      <c r="H10" s="204"/>
      <c r="I10" s="204"/>
      <c r="J10" s="204"/>
      <c r="K10" s="6"/>
      <c r="L10" s="6"/>
      <c r="M10" s="6"/>
      <c r="N10" s="13"/>
    </row>
    <row r="11" spans="1:14" s="10" customFormat="1" ht="12" x14ac:dyDescent="0.2">
      <c r="A11" s="702"/>
      <c r="B11" s="316" t="s">
        <v>47</v>
      </c>
      <c r="C11" s="317" t="s">
        <v>49</v>
      </c>
      <c r="D11" s="317"/>
      <c r="E11" s="318">
        <f>SUM(E12:E15)</f>
        <v>3031522.1999999997</v>
      </c>
      <c r="F11" s="318">
        <f>SUM(F12:F15)</f>
        <v>989317.1</v>
      </c>
      <c r="G11" s="318">
        <f>SUM(G12:G15)</f>
        <v>926878.59999999986</v>
      </c>
      <c r="H11" s="318">
        <f>SUM(H12:H15)</f>
        <v>926878.59999999986</v>
      </c>
      <c r="I11" s="319">
        <f t="shared" ref="I11:J15" si="2">G11/E11</f>
        <v>0.30574692806142073</v>
      </c>
      <c r="J11" s="319">
        <f t="shared" si="2"/>
        <v>0.93688727304925778</v>
      </c>
      <c r="K11" s="36"/>
      <c r="L11" s="36"/>
      <c r="M11" s="36"/>
      <c r="N11" s="37"/>
    </row>
    <row r="12" spans="1:14" s="8" customFormat="1" ht="12" x14ac:dyDescent="0.25">
      <c r="A12" s="702"/>
      <c r="B12" s="320" t="s">
        <v>64</v>
      </c>
      <c r="C12" s="126" t="s">
        <v>49</v>
      </c>
      <c r="D12" s="126"/>
      <c r="E12" s="321">
        <v>72932.899999999994</v>
      </c>
      <c r="F12" s="321">
        <v>499.2</v>
      </c>
      <c r="G12" s="321">
        <v>499.2</v>
      </c>
      <c r="H12" s="321">
        <v>499.2</v>
      </c>
      <c r="I12" s="322">
        <f t="shared" si="2"/>
        <v>6.8446476144510921E-3</v>
      </c>
      <c r="J12" s="322">
        <f t="shared" si="2"/>
        <v>1</v>
      </c>
      <c r="K12" s="33"/>
      <c r="L12" s="33"/>
      <c r="M12" s="33"/>
      <c r="N12" s="34"/>
    </row>
    <row r="13" spans="1:14" s="8" customFormat="1" ht="12" x14ac:dyDescent="0.25">
      <c r="A13" s="702"/>
      <c r="B13" s="320" t="s">
        <v>104</v>
      </c>
      <c r="C13" s="126" t="s">
        <v>49</v>
      </c>
      <c r="D13" s="126"/>
      <c r="E13" s="321">
        <v>2022842.9</v>
      </c>
      <c r="F13" s="321">
        <v>653982.5</v>
      </c>
      <c r="G13" s="321">
        <v>651358.19999999995</v>
      </c>
      <c r="H13" s="321">
        <v>651358.19999999995</v>
      </c>
      <c r="I13" s="322">
        <f t="shared" si="2"/>
        <v>0.32200137736845508</v>
      </c>
      <c r="J13" s="322">
        <f t="shared" si="2"/>
        <v>0.99598720149239461</v>
      </c>
      <c r="K13" s="33"/>
      <c r="L13" s="33"/>
      <c r="M13" s="33"/>
      <c r="N13" s="34"/>
    </row>
    <row r="14" spans="1:14" s="8" customFormat="1" ht="12" x14ac:dyDescent="0.25">
      <c r="A14" s="702"/>
      <c r="B14" s="320" t="s">
        <v>113</v>
      </c>
      <c r="C14" s="126" t="s">
        <v>49</v>
      </c>
      <c r="D14" s="126"/>
      <c r="E14" s="321">
        <v>935717.4</v>
      </c>
      <c r="F14" s="321">
        <v>334806.40000000002</v>
      </c>
      <c r="G14" s="321">
        <v>274992.2</v>
      </c>
      <c r="H14" s="321">
        <v>274992.2</v>
      </c>
      <c r="I14" s="322">
        <f t="shared" si="2"/>
        <v>0.29388381577600248</v>
      </c>
      <c r="J14" s="322">
        <f t="shared" si="2"/>
        <v>0.82134690376289099</v>
      </c>
      <c r="K14" s="33"/>
      <c r="L14" s="33"/>
      <c r="M14" s="33"/>
      <c r="N14" s="34"/>
    </row>
    <row r="15" spans="1:14" s="8" customFormat="1" ht="12" x14ac:dyDescent="0.25">
      <c r="A15" s="702"/>
      <c r="B15" s="266" t="s">
        <v>65</v>
      </c>
      <c r="C15" s="126" t="s">
        <v>49</v>
      </c>
      <c r="D15" s="126"/>
      <c r="E15" s="321">
        <v>29</v>
      </c>
      <c r="F15" s="321">
        <v>29</v>
      </c>
      <c r="G15" s="321">
        <v>29</v>
      </c>
      <c r="H15" s="321">
        <v>29</v>
      </c>
      <c r="I15" s="322">
        <f t="shared" si="2"/>
        <v>1</v>
      </c>
      <c r="J15" s="322">
        <f t="shared" si="2"/>
        <v>1</v>
      </c>
      <c r="K15" s="33"/>
      <c r="L15" s="33"/>
      <c r="M15" s="33"/>
      <c r="N15" s="34"/>
    </row>
    <row r="16" spans="1:14" s="8" customFormat="1" ht="12.6" thickBot="1" x14ac:dyDescent="0.3">
      <c r="A16" s="703"/>
      <c r="B16" s="260" t="s">
        <v>48</v>
      </c>
      <c r="C16" s="142"/>
      <c r="D16" s="142"/>
      <c r="E16" s="261"/>
      <c r="F16" s="261"/>
      <c r="G16" s="261"/>
      <c r="H16" s="261"/>
      <c r="I16" s="142"/>
      <c r="J16" s="142"/>
      <c r="K16" s="142"/>
      <c r="L16" s="142"/>
      <c r="M16" s="142"/>
      <c r="N16" s="262"/>
    </row>
    <row r="17" spans="1:14" s="8" customFormat="1" ht="34.950000000000003" customHeight="1" x14ac:dyDescent="0.25">
      <c r="A17" s="62"/>
      <c r="B17" s="323" t="s">
        <v>156</v>
      </c>
      <c r="C17" s="126" t="s">
        <v>52</v>
      </c>
      <c r="D17" s="614">
        <v>3973</v>
      </c>
      <c r="E17" s="363">
        <v>4107</v>
      </c>
      <c r="F17" s="363">
        <v>4017</v>
      </c>
      <c r="G17" s="363">
        <v>3013</v>
      </c>
      <c r="H17" s="363">
        <v>3013</v>
      </c>
      <c r="I17" s="322">
        <f t="shared" ref="I17:J22" si="3">G17/E17</f>
        <v>0.73362551740930115</v>
      </c>
      <c r="J17" s="322">
        <f t="shared" si="3"/>
        <v>0.75006223549912865</v>
      </c>
      <c r="K17" s="33"/>
      <c r="L17" s="33"/>
      <c r="M17" s="33"/>
      <c r="N17" s="34"/>
    </row>
    <row r="18" spans="1:14" s="8" customFormat="1" ht="36" x14ac:dyDescent="0.25">
      <c r="A18" s="62"/>
      <c r="B18" s="323" t="s">
        <v>157</v>
      </c>
      <c r="C18" s="126" t="s">
        <v>52</v>
      </c>
      <c r="D18" s="614">
        <v>4720</v>
      </c>
      <c r="E18" s="363">
        <v>4720</v>
      </c>
      <c r="F18" s="363">
        <v>4720</v>
      </c>
      <c r="G18" s="363">
        <v>3453</v>
      </c>
      <c r="H18" s="363">
        <v>3453</v>
      </c>
      <c r="I18" s="322">
        <f t="shared" si="3"/>
        <v>0.73156779661016946</v>
      </c>
      <c r="J18" s="322">
        <f t="shared" si="3"/>
        <v>0.73156779661016946</v>
      </c>
      <c r="K18" s="33"/>
      <c r="L18" s="33"/>
      <c r="M18" s="33"/>
      <c r="N18" s="34"/>
    </row>
    <row r="19" spans="1:14" s="8" customFormat="1" ht="27" customHeight="1" x14ac:dyDescent="0.25">
      <c r="A19" s="68"/>
      <c r="B19" s="323" t="s">
        <v>158</v>
      </c>
      <c r="C19" s="126" t="s">
        <v>52</v>
      </c>
      <c r="D19" s="614">
        <v>5044</v>
      </c>
      <c r="E19" s="363">
        <v>5940</v>
      </c>
      <c r="F19" s="363">
        <v>5490</v>
      </c>
      <c r="G19" s="363">
        <v>5638</v>
      </c>
      <c r="H19" s="363">
        <v>5638</v>
      </c>
      <c r="I19" s="322">
        <f t="shared" si="3"/>
        <v>0.9491582491582492</v>
      </c>
      <c r="J19" s="322">
        <f t="shared" si="3"/>
        <v>1.0269581056466301</v>
      </c>
      <c r="K19" s="33"/>
      <c r="L19" s="33"/>
      <c r="M19" s="33"/>
      <c r="N19" s="34"/>
    </row>
    <row r="20" spans="1:14" s="8" customFormat="1" ht="24" x14ac:dyDescent="0.25">
      <c r="A20" s="62"/>
      <c r="B20" s="323" t="s">
        <v>159</v>
      </c>
      <c r="C20" s="126" t="s">
        <v>54</v>
      </c>
      <c r="D20" s="368">
        <v>100</v>
      </c>
      <c r="E20" s="321">
        <v>100</v>
      </c>
      <c r="F20" s="321">
        <v>100</v>
      </c>
      <c r="G20" s="321">
        <v>100</v>
      </c>
      <c r="H20" s="321">
        <v>100</v>
      </c>
      <c r="I20" s="322">
        <f t="shared" si="3"/>
        <v>1</v>
      </c>
      <c r="J20" s="322">
        <f t="shared" si="3"/>
        <v>1</v>
      </c>
      <c r="K20" s="33"/>
      <c r="L20" s="33"/>
      <c r="M20" s="33"/>
      <c r="N20" s="34"/>
    </row>
    <row r="21" spans="1:14" s="8" customFormat="1" ht="60" x14ac:dyDescent="0.25">
      <c r="A21" s="698"/>
      <c r="B21" s="439" t="s">
        <v>308</v>
      </c>
      <c r="C21" s="126" t="s">
        <v>54</v>
      </c>
      <c r="D21" s="230">
        <v>0</v>
      </c>
      <c r="E21" s="321">
        <v>100</v>
      </c>
      <c r="F21" s="321">
        <v>100</v>
      </c>
      <c r="G21" s="321">
        <v>100</v>
      </c>
      <c r="H21" s="321">
        <v>100</v>
      </c>
      <c r="I21" s="322">
        <f t="shared" si="3"/>
        <v>1</v>
      </c>
      <c r="J21" s="322">
        <f t="shared" si="3"/>
        <v>1</v>
      </c>
      <c r="K21" s="41"/>
      <c r="L21" s="41"/>
      <c r="M21" s="41"/>
      <c r="N21" s="73"/>
    </row>
    <row r="22" spans="1:14" s="8" customFormat="1" ht="36" x14ac:dyDescent="0.25">
      <c r="A22" s="698"/>
      <c r="B22" s="439" t="s">
        <v>309</v>
      </c>
      <c r="C22" s="126" t="s">
        <v>54</v>
      </c>
      <c r="D22" s="368">
        <v>0</v>
      </c>
      <c r="E22" s="330">
        <v>20</v>
      </c>
      <c r="F22" s="321">
        <v>20</v>
      </c>
      <c r="G22" s="321">
        <v>20</v>
      </c>
      <c r="H22" s="321">
        <v>20</v>
      </c>
      <c r="I22" s="322">
        <f t="shared" si="3"/>
        <v>1</v>
      </c>
      <c r="J22" s="322">
        <f t="shared" si="3"/>
        <v>1</v>
      </c>
      <c r="K22" s="41"/>
      <c r="L22" s="41"/>
      <c r="M22" s="41"/>
      <c r="N22" s="73"/>
    </row>
    <row r="23" spans="1:14" s="8" customFormat="1" ht="14.4" thickBot="1" x14ac:dyDescent="0.3">
      <c r="A23" s="68"/>
      <c r="B23" s="71"/>
      <c r="C23" s="41"/>
      <c r="D23" s="41"/>
      <c r="E23" s="39"/>
      <c r="F23" s="39"/>
      <c r="G23" s="39"/>
      <c r="H23" s="39"/>
      <c r="I23" s="72"/>
      <c r="J23" s="72"/>
      <c r="K23" s="41"/>
      <c r="L23" s="41"/>
      <c r="M23" s="41"/>
      <c r="N23" s="73"/>
    </row>
    <row r="24" spans="1:14" x14ac:dyDescent="0.25">
      <c r="A24" s="701" t="s">
        <v>15</v>
      </c>
      <c r="B24" s="326" t="s">
        <v>190</v>
      </c>
      <c r="C24" s="489"/>
      <c r="D24" s="489"/>
      <c r="E24" s="489"/>
      <c r="F24" s="489"/>
      <c r="G24" s="489"/>
      <c r="H24" s="489"/>
      <c r="I24" s="489"/>
      <c r="J24" s="489"/>
      <c r="K24" s="18"/>
      <c r="L24" s="18"/>
      <c r="M24" s="18"/>
      <c r="N24" s="19"/>
    </row>
    <row r="25" spans="1:14" x14ac:dyDescent="0.25">
      <c r="A25" s="702"/>
      <c r="B25" s="316" t="s">
        <v>47</v>
      </c>
      <c r="C25" s="327" t="s">
        <v>49</v>
      </c>
      <c r="D25" s="317"/>
      <c r="E25" s="328">
        <f>SUM(E26:E27)</f>
        <v>20678.400000000001</v>
      </c>
      <c r="F25" s="328">
        <f>SUM(F26:F27)</f>
        <v>8923.7000000000007</v>
      </c>
      <c r="G25" s="328">
        <f>SUM(G26:G27)</f>
        <v>7277</v>
      </c>
      <c r="H25" s="328">
        <f>SUM(H26:H27)</f>
        <v>7277</v>
      </c>
      <c r="I25" s="454">
        <f t="shared" ref="I25:J27" si="4">G25/E25</f>
        <v>0.35191310739709064</v>
      </c>
      <c r="J25" s="454">
        <f t="shared" si="4"/>
        <v>0.81546891984266612</v>
      </c>
      <c r="K25" s="12"/>
      <c r="L25" s="12"/>
      <c r="M25" s="12"/>
      <c r="N25" s="20"/>
    </row>
    <row r="26" spans="1:14" x14ac:dyDescent="0.25">
      <c r="A26" s="702"/>
      <c r="B26" s="320" t="s">
        <v>104</v>
      </c>
      <c r="C26" s="329" t="s">
        <v>49</v>
      </c>
      <c r="D26" s="126"/>
      <c r="E26" s="330">
        <v>1644</v>
      </c>
      <c r="F26" s="330">
        <v>1644</v>
      </c>
      <c r="G26" s="330">
        <v>1644</v>
      </c>
      <c r="H26" s="330">
        <v>1644</v>
      </c>
      <c r="I26" s="367">
        <f t="shared" si="4"/>
        <v>1</v>
      </c>
      <c r="J26" s="367">
        <f t="shared" si="4"/>
        <v>1</v>
      </c>
      <c r="K26" s="12"/>
      <c r="L26" s="12"/>
      <c r="M26" s="12"/>
      <c r="N26" s="20"/>
    </row>
    <row r="27" spans="1:14" x14ac:dyDescent="0.25">
      <c r="A27" s="702"/>
      <c r="B27" s="320" t="s">
        <v>113</v>
      </c>
      <c r="C27" s="329" t="s">
        <v>49</v>
      </c>
      <c r="D27" s="126"/>
      <c r="E27" s="330">
        <v>19034.400000000001</v>
      </c>
      <c r="F27" s="330">
        <v>7279.7</v>
      </c>
      <c r="G27" s="330">
        <v>5633</v>
      </c>
      <c r="H27" s="330">
        <v>5633</v>
      </c>
      <c r="I27" s="367">
        <f t="shared" si="4"/>
        <v>0.2959378808893372</v>
      </c>
      <c r="J27" s="367">
        <f t="shared" si="4"/>
        <v>0.77379562344602115</v>
      </c>
      <c r="K27" s="12"/>
      <c r="L27" s="12"/>
      <c r="M27" s="12"/>
      <c r="N27" s="20"/>
    </row>
    <row r="28" spans="1:14" ht="14.4" thickBot="1" x14ac:dyDescent="0.3">
      <c r="A28" s="703"/>
      <c r="B28" s="246" t="s">
        <v>48</v>
      </c>
      <c r="C28" s="263"/>
      <c r="D28" s="264"/>
      <c r="E28" s="264"/>
      <c r="F28" s="264"/>
      <c r="G28" s="264"/>
      <c r="H28" s="264"/>
      <c r="I28" s="263"/>
      <c r="J28" s="263"/>
      <c r="K28" s="263"/>
      <c r="L28" s="263"/>
      <c r="M28" s="263"/>
      <c r="N28" s="265"/>
    </row>
    <row r="29" spans="1:14" x14ac:dyDescent="0.25">
      <c r="A29" s="62"/>
      <c r="B29" s="331" t="s">
        <v>57</v>
      </c>
      <c r="C29" s="126" t="s">
        <v>53</v>
      </c>
      <c r="D29" s="126">
        <v>45</v>
      </c>
      <c r="E29" s="126">
        <v>144</v>
      </c>
      <c r="F29" s="126">
        <v>46</v>
      </c>
      <c r="G29" s="126">
        <v>46</v>
      </c>
      <c r="H29" s="126">
        <v>46</v>
      </c>
      <c r="I29" s="322">
        <f t="shared" ref="I29:J32" si="5">G29/E29</f>
        <v>0.31944444444444442</v>
      </c>
      <c r="J29" s="322">
        <f t="shared" si="5"/>
        <v>1</v>
      </c>
      <c r="K29" s="11"/>
      <c r="L29" s="11"/>
      <c r="M29" s="11"/>
      <c r="N29" s="26"/>
    </row>
    <row r="30" spans="1:14" ht="24" x14ac:dyDescent="0.25">
      <c r="A30" s="62"/>
      <c r="B30" s="331" t="s">
        <v>160</v>
      </c>
      <c r="C30" s="126" t="s">
        <v>52</v>
      </c>
      <c r="D30" s="363">
        <v>4134</v>
      </c>
      <c r="E30" s="363">
        <v>4250</v>
      </c>
      <c r="F30" s="363">
        <v>4150</v>
      </c>
      <c r="G30" s="363">
        <v>5020</v>
      </c>
      <c r="H30" s="363">
        <v>5020</v>
      </c>
      <c r="I30" s="322">
        <f t="shared" si="5"/>
        <v>1.1811764705882353</v>
      </c>
      <c r="J30" s="322">
        <f t="shared" si="5"/>
        <v>1.2096385542168675</v>
      </c>
      <c r="K30" s="11"/>
      <c r="L30" s="11"/>
      <c r="M30" s="11"/>
      <c r="N30" s="26"/>
    </row>
    <row r="31" spans="1:14" ht="24" x14ac:dyDescent="0.25">
      <c r="A31" s="62"/>
      <c r="B31" s="331" t="s">
        <v>161</v>
      </c>
      <c r="C31" s="126" t="s">
        <v>52</v>
      </c>
      <c r="D31" s="363">
        <v>7800</v>
      </c>
      <c r="E31" s="363">
        <v>9515</v>
      </c>
      <c r="F31" s="363">
        <v>9415</v>
      </c>
      <c r="G31" s="363">
        <v>15580</v>
      </c>
      <c r="H31" s="363">
        <v>15580</v>
      </c>
      <c r="I31" s="322">
        <f t="shared" si="5"/>
        <v>1.6374146085128745</v>
      </c>
      <c r="J31" s="322">
        <f t="shared" si="5"/>
        <v>1.6548061603823685</v>
      </c>
      <c r="K31" s="11"/>
      <c r="L31" s="11"/>
      <c r="M31" s="11"/>
      <c r="N31" s="26"/>
    </row>
    <row r="32" spans="1:14" ht="36" x14ac:dyDescent="0.25">
      <c r="A32" s="62"/>
      <c r="B32" s="331" t="s">
        <v>58</v>
      </c>
      <c r="C32" s="126" t="s">
        <v>53</v>
      </c>
      <c r="D32" s="126">
        <v>150</v>
      </c>
      <c r="E32" s="126">
        <v>510</v>
      </c>
      <c r="F32" s="126">
        <v>160</v>
      </c>
      <c r="G32" s="126">
        <v>160</v>
      </c>
      <c r="H32" s="126">
        <v>160</v>
      </c>
      <c r="I32" s="322">
        <f t="shared" si="5"/>
        <v>0.31372549019607843</v>
      </c>
      <c r="J32" s="322">
        <f t="shared" si="5"/>
        <v>1</v>
      </c>
      <c r="K32" s="11"/>
      <c r="L32" s="11"/>
      <c r="M32" s="11"/>
      <c r="N32" s="26"/>
    </row>
    <row r="33" spans="1:15" ht="14.4" thickBot="1" x14ac:dyDescent="0.3">
      <c r="A33" s="62"/>
      <c r="B33" s="60"/>
      <c r="C33" s="21"/>
      <c r="D33" s="38"/>
      <c r="E33" s="38"/>
      <c r="F33" s="38"/>
      <c r="G33" s="38"/>
      <c r="H33" s="38"/>
      <c r="I33" s="21"/>
      <c r="J33" s="21"/>
      <c r="K33" s="21"/>
      <c r="L33" s="21"/>
      <c r="M33" s="21"/>
      <c r="N33" s="22"/>
    </row>
    <row r="34" spans="1:15" ht="41.4" x14ac:dyDescent="0.25">
      <c r="A34" s="701" t="s">
        <v>16</v>
      </c>
      <c r="B34" s="326" t="s">
        <v>192</v>
      </c>
      <c r="C34" s="490"/>
      <c r="D34" s="490"/>
      <c r="E34" s="490"/>
      <c r="F34" s="490"/>
      <c r="G34" s="490"/>
      <c r="H34" s="490"/>
      <c r="I34" s="490"/>
      <c r="J34" s="490"/>
      <c r="K34" s="23"/>
      <c r="L34" s="23"/>
      <c r="M34" s="23"/>
      <c r="N34" s="24"/>
    </row>
    <row r="35" spans="1:15" x14ac:dyDescent="0.25">
      <c r="A35" s="702"/>
      <c r="B35" s="316" t="s">
        <v>47</v>
      </c>
      <c r="C35" s="327" t="s">
        <v>49</v>
      </c>
      <c r="D35" s="317"/>
      <c r="E35" s="328">
        <f>SUM(E36:E37)</f>
        <v>1085.3</v>
      </c>
      <c r="F35" s="328">
        <f>SUM(F36:F37)</f>
        <v>250.9</v>
      </c>
      <c r="G35" s="328">
        <f>SUM(G36:G37)</f>
        <v>245.9</v>
      </c>
      <c r="H35" s="328">
        <f>SUM(H36:H37)</f>
        <v>245.9</v>
      </c>
      <c r="I35" s="454">
        <f t="shared" ref="I35:J37" si="6">G35/E35</f>
        <v>0.2265732977057035</v>
      </c>
      <c r="J35" s="454">
        <f t="shared" si="6"/>
        <v>0.98007174172977285</v>
      </c>
      <c r="K35" s="17"/>
      <c r="L35" s="17"/>
      <c r="M35" s="17"/>
      <c r="N35" s="25"/>
    </row>
    <row r="36" spans="1:15" x14ac:dyDescent="0.25">
      <c r="A36" s="702"/>
      <c r="B36" s="320" t="s">
        <v>104</v>
      </c>
      <c r="C36" s="329" t="s">
        <v>49</v>
      </c>
      <c r="D36" s="126"/>
      <c r="E36" s="330">
        <v>120.9</v>
      </c>
      <c r="F36" s="330">
        <v>120.9</v>
      </c>
      <c r="G36" s="330">
        <v>120.9</v>
      </c>
      <c r="H36" s="330">
        <v>120.9</v>
      </c>
      <c r="I36" s="367">
        <f t="shared" si="6"/>
        <v>1</v>
      </c>
      <c r="J36" s="367">
        <f t="shared" si="6"/>
        <v>1</v>
      </c>
      <c r="K36" s="17"/>
      <c r="L36" s="17"/>
      <c r="M36" s="17"/>
      <c r="N36" s="25"/>
    </row>
    <row r="37" spans="1:15" x14ac:dyDescent="0.25">
      <c r="A37" s="702"/>
      <c r="B37" s="320" t="s">
        <v>113</v>
      </c>
      <c r="C37" s="329" t="s">
        <v>49</v>
      </c>
      <c r="D37" s="126"/>
      <c r="E37" s="330">
        <v>964.4</v>
      </c>
      <c r="F37" s="330">
        <v>130</v>
      </c>
      <c r="G37" s="330">
        <v>125</v>
      </c>
      <c r="H37" s="330">
        <v>125</v>
      </c>
      <c r="I37" s="367">
        <f t="shared" si="6"/>
        <v>0.12961426793861469</v>
      </c>
      <c r="J37" s="367">
        <f t="shared" si="6"/>
        <v>0.96153846153846156</v>
      </c>
      <c r="K37" s="17"/>
      <c r="L37" s="17"/>
      <c r="M37" s="17"/>
      <c r="N37" s="25"/>
    </row>
    <row r="38" spans="1:15" ht="14.4" thickBot="1" x14ac:dyDescent="0.3">
      <c r="A38" s="703"/>
      <c r="B38" s="246" t="s">
        <v>48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2"/>
    </row>
    <row r="39" spans="1:15" ht="24" x14ac:dyDescent="0.25">
      <c r="A39" s="62"/>
      <c r="B39" s="331" t="s">
        <v>61</v>
      </c>
      <c r="C39" s="126" t="s">
        <v>52</v>
      </c>
      <c r="D39" s="363">
        <v>12600</v>
      </c>
      <c r="E39" s="363">
        <v>14200</v>
      </c>
      <c r="F39" s="363">
        <v>13200</v>
      </c>
      <c r="G39" s="363">
        <f>H39</f>
        <v>13200</v>
      </c>
      <c r="H39" s="363">
        <v>13200</v>
      </c>
      <c r="I39" s="322">
        <f t="shared" ref="I39:J41" si="7">G39/E39</f>
        <v>0.92957746478873238</v>
      </c>
      <c r="J39" s="322">
        <f t="shared" si="7"/>
        <v>1</v>
      </c>
      <c r="K39" s="6"/>
      <c r="L39" s="6"/>
      <c r="M39" s="6"/>
      <c r="N39" s="13"/>
    </row>
    <row r="40" spans="1:15" ht="24" x14ac:dyDescent="0.25">
      <c r="A40" s="62"/>
      <c r="B40" s="331" t="s">
        <v>60</v>
      </c>
      <c r="C40" s="126" t="s">
        <v>53</v>
      </c>
      <c r="D40" s="363">
        <v>78</v>
      </c>
      <c r="E40" s="363">
        <v>93</v>
      </c>
      <c r="F40" s="363">
        <v>83</v>
      </c>
      <c r="G40" s="363">
        <f>H40</f>
        <v>83</v>
      </c>
      <c r="H40" s="363">
        <v>83</v>
      </c>
      <c r="I40" s="322">
        <f t="shared" si="7"/>
        <v>0.89247311827956988</v>
      </c>
      <c r="J40" s="322">
        <f t="shared" si="7"/>
        <v>1</v>
      </c>
      <c r="K40" s="6"/>
      <c r="L40" s="6"/>
      <c r="M40" s="6"/>
      <c r="N40" s="13"/>
    </row>
    <row r="41" spans="1:15" ht="24" x14ac:dyDescent="0.25">
      <c r="A41" s="560"/>
      <c r="B41" s="338" t="s">
        <v>189</v>
      </c>
      <c r="C41" s="229" t="s">
        <v>52</v>
      </c>
      <c r="D41" s="364">
        <v>1129</v>
      </c>
      <c r="E41" s="364">
        <v>1250</v>
      </c>
      <c r="F41" s="364">
        <v>1150</v>
      </c>
      <c r="G41" s="364">
        <v>0</v>
      </c>
      <c r="H41" s="364">
        <v>0</v>
      </c>
      <c r="I41" s="322">
        <f t="shared" si="7"/>
        <v>0</v>
      </c>
      <c r="J41" s="322">
        <f t="shared" si="7"/>
        <v>0</v>
      </c>
      <c r="K41" s="63"/>
      <c r="L41" s="63"/>
      <c r="M41" s="63"/>
      <c r="N41" s="64"/>
    </row>
    <row r="42" spans="1:15" ht="14.4" thickBot="1" x14ac:dyDescent="0.3">
      <c r="A42" s="62"/>
      <c r="B42" s="1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5"/>
    </row>
    <row r="43" spans="1:15" ht="28.8" customHeight="1" thickBot="1" x14ac:dyDescent="0.3">
      <c r="A43" s="28" t="s">
        <v>17</v>
      </c>
      <c r="B43" s="99" t="s">
        <v>106</v>
      </c>
      <c r="C43" s="101"/>
      <c r="D43" s="101"/>
      <c r="E43" s="106">
        <f>E48+E61+E71+E96</f>
        <v>1367318.5000000002</v>
      </c>
      <c r="F43" s="106">
        <f>F48+F61+F71+F96</f>
        <v>437765.2</v>
      </c>
      <c r="G43" s="106">
        <f>G48+G61+G71+G96</f>
        <v>432193.30000000005</v>
      </c>
      <c r="H43" s="106">
        <f>H48+H61+H71+H96</f>
        <v>432193.30000000005</v>
      </c>
      <c r="I43" s="107">
        <f>G43/E43</f>
        <v>0.3160882413278252</v>
      </c>
      <c r="J43" s="107">
        <f>H43/F43</f>
        <v>0.98727194395534423</v>
      </c>
      <c r="K43" s="101"/>
      <c r="L43" s="101"/>
      <c r="M43" s="101"/>
      <c r="N43" s="174"/>
      <c r="O43" s="117"/>
    </row>
    <row r="44" spans="1:15" ht="16.2" customHeight="1" thickBot="1" x14ac:dyDescent="0.3">
      <c r="A44" s="156"/>
      <c r="B44" s="160" t="s">
        <v>81</v>
      </c>
      <c r="C44" s="167"/>
      <c r="D44" s="167"/>
      <c r="E44" s="165">
        <f>E49</f>
        <v>373447.9</v>
      </c>
      <c r="F44" s="165">
        <f>F49</f>
        <v>105944.3</v>
      </c>
      <c r="G44" s="165">
        <f>G49</f>
        <v>104876</v>
      </c>
      <c r="H44" s="165">
        <f>H49</f>
        <v>104876</v>
      </c>
      <c r="I44" s="105">
        <f t="shared" ref="I44:J46" si="8">G44/E44</f>
        <v>0.28083167692200167</v>
      </c>
      <c r="J44" s="105">
        <f t="shared" si="8"/>
        <v>0.98991639946651211</v>
      </c>
      <c r="K44" s="167"/>
      <c r="L44" s="167"/>
      <c r="M44" s="167"/>
      <c r="N44" s="175"/>
    </row>
    <row r="45" spans="1:15" ht="16.2" customHeight="1" thickBot="1" x14ac:dyDescent="0.3">
      <c r="A45" s="156"/>
      <c r="B45" s="160" t="s">
        <v>82</v>
      </c>
      <c r="C45" s="167"/>
      <c r="D45" s="167"/>
      <c r="E45" s="165">
        <f>E50+E62+E97</f>
        <v>973694.00000000012</v>
      </c>
      <c r="F45" s="165">
        <f>F50+F62+F97</f>
        <v>323661.59999999998</v>
      </c>
      <c r="G45" s="165">
        <f>G50+G62+G97</f>
        <v>319400.7</v>
      </c>
      <c r="H45" s="165">
        <f>H50+H62+H97</f>
        <v>319400.7</v>
      </c>
      <c r="I45" s="105">
        <f t="shared" si="8"/>
        <v>0.32802985332147466</v>
      </c>
      <c r="J45" s="105">
        <f t="shared" si="8"/>
        <v>0.9868353243016782</v>
      </c>
      <c r="K45" s="167"/>
      <c r="L45" s="167"/>
      <c r="M45" s="167"/>
      <c r="N45" s="175"/>
    </row>
    <row r="46" spans="1:15" ht="16.2" customHeight="1" thickBot="1" x14ac:dyDescent="0.3">
      <c r="A46" s="156"/>
      <c r="B46" s="179" t="s">
        <v>83</v>
      </c>
      <c r="C46" s="176"/>
      <c r="D46" s="176"/>
      <c r="E46" s="187">
        <f>E51+E63+E72+E98</f>
        <v>20176.599999999999</v>
      </c>
      <c r="F46" s="187">
        <f>F51+F63+F72+F98</f>
        <v>8159.3</v>
      </c>
      <c r="G46" s="187">
        <f>G51+G63+G72+G98</f>
        <v>7916.5999999999995</v>
      </c>
      <c r="H46" s="187">
        <f>H51+H63+H72+H98</f>
        <v>7916.5999999999995</v>
      </c>
      <c r="I46" s="177">
        <f t="shared" si="8"/>
        <v>0.39236541339968084</v>
      </c>
      <c r="J46" s="177">
        <f t="shared" si="8"/>
        <v>0.97025480126971664</v>
      </c>
      <c r="K46" s="176"/>
      <c r="L46" s="176"/>
      <c r="M46" s="176"/>
      <c r="N46" s="178"/>
    </row>
    <row r="47" spans="1:15" ht="27.6" x14ac:dyDescent="0.25">
      <c r="A47" s="701" t="s">
        <v>18</v>
      </c>
      <c r="B47" s="335" t="s">
        <v>191</v>
      </c>
      <c r="C47" s="490"/>
      <c r="D47" s="490"/>
      <c r="E47" s="490"/>
      <c r="F47" s="490"/>
      <c r="G47" s="490"/>
      <c r="H47" s="490"/>
      <c r="I47" s="490"/>
      <c r="J47" s="490"/>
      <c r="K47" s="23"/>
      <c r="L47" s="23"/>
      <c r="M47" s="23"/>
      <c r="N47" s="24"/>
    </row>
    <row r="48" spans="1:15" x14ac:dyDescent="0.25">
      <c r="A48" s="702"/>
      <c r="B48" s="316" t="s">
        <v>47</v>
      </c>
      <c r="C48" s="317" t="s">
        <v>49</v>
      </c>
      <c r="D48" s="317"/>
      <c r="E48" s="318">
        <f>SUM(E49:E51)</f>
        <v>1343001.5000000002</v>
      </c>
      <c r="F48" s="318">
        <f>SUM(F49:F51)</f>
        <v>429167.6</v>
      </c>
      <c r="G48" s="318">
        <f>SUM(G49:G51)</f>
        <v>423769.4</v>
      </c>
      <c r="H48" s="318">
        <f>SUM(H49:H51)</f>
        <v>423769.4</v>
      </c>
      <c r="I48" s="319">
        <f t="shared" ref="I48:J51" si="9">G48/E48</f>
        <v>0.31553903700033092</v>
      </c>
      <c r="J48" s="319">
        <f t="shared" si="9"/>
        <v>0.98742169725766826</v>
      </c>
      <c r="K48" s="6"/>
      <c r="L48" s="6"/>
      <c r="M48" s="6"/>
      <c r="N48" s="13"/>
    </row>
    <row r="49" spans="1:14" x14ac:dyDescent="0.25">
      <c r="A49" s="702"/>
      <c r="B49" s="320" t="s">
        <v>64</v>
      </c>
      <c r="C49" s="126" t="s">
        <v>49</v>
      </c>
      <c r="D49" s="126"/>
      <c r="E49" s="321">
        <v>373447.9</v>
      </c>
      <c r="F49" s="321">
        <v>105944.3</v>
      </c>
      <c r="G49" s="321">
        <v>104876</v>
      </c>
      <c r="H49" s="321">
        <v>104876</v>
      </c>
      <c r="I49" s="322">
        <f t="shared" si="9"/>
        <v>0.28083167692200167</v>
      </c>
      <c r="J49" s="322">
        <f t="shared" si="9"/>
        <v>0.98991639946651211</v>
      </c>
      <c r="K49" s="6"/>
      <c r="L49" s="6"/>
      <c r="M49" s="6"/>
      <c r="N49" s="13"/>
    </row>
    <row r="50" spans="1:14" x14ac:dyDescent="0.25">
      <c r="A50" s="702"/>
      <c r="B50" s="320" t="s">
        <v>104</v>
      </c>
      <c r="C50" s="126" t="s">
        <v>49</v>
      </c>
      <c r="D50" s="126"/>
      <c r="E50" s="321">
        <v>952066.8</v>
      </c>
      <c r="F50" s="321">
        <v>316094.5</v>
      </c>
      <c r="G50" s="321">
        <v>311967</v>
      </c>
      <c r="H50" s="321">
        <v>311967</v>
      </c>
      <c r="I50" s="322">
        <f t="shared" si="9"/>
        <v>0.32767343635971757</v>
      </c>
      <c r="J50" s="322">
        <f t="shared" si="9"/>
        <v>0.9869421960837661</v>
      </c>
      <c r="K50" s="6"/>
      <c r="L50" s="6"/>
      <c r="M50" s="6"/>
      <c r="N50" s="13"/>
    </row>
    <row r="51" spans="1:14" x14ac:dyDescent="0.25">
      <c r="A51" s="702"/>
      <c r="B51" s="320" t="s">
        <v>113</v>
      </c>
      <c r="C51" s="126" t="s">
        <v>49</v>
      </c>
      <c r="D51" s="126"/>
      <c r="E51" s="321">
        <v>17486.8</v>
      </c>
      <c r="F51" s="321">
        <v>7128.8</v>
      </c>
      <c r="G51" s="321">
        <v>6926.4</v>
      </c>
      <c r="H51" s="321">
        <v>6926.4</v>
      </c>
      <c r="I51" s="322">
        <f t="shared" si="9"/>
        <v>0.3960930530457259</v>
      </c>
      <c r="J51" s="322">
        <f t="shared" si="9"/>
        <v>0.9716081247895858</v>
      </c>
      <c r="K51" s="6"/>
      <c r="L51" s="6"/>
      <c r="M51" s="6"/>
      <c r="N51" s="13"/>
    </row>
    <row r="52" spans="1:14" ht="14.4" thickBot="1" x14ac:dyDescent="0.3">
      <c r="A52" s="703"/>
      <c r="B52" s="246" t="s">
        <v>48</v>
      </c>
      <c r="C52" s="211"/>
      <c r="D52" s="211"/>
      <c r="E52" s="213"/>
      <c r="F52" s="213"/>
      <c r="G52" s="213"/>
      <c r="H52" s="213"/>
      <c r="I52" s="211"/>
      <c r="J52" s="211"/>
      <c r="K52" s="211"/>
      <c r="L52" s="211"/>
      <c r="M52" s="211"/>
      <c r="N52" s="212"/>
    </row>
    <row r="53" spans="1:14" ht="26.4" x14ac:dyDescent="0.25">
      <c r="A53" s="68"/>
      <c r="B53" s="567" t="s">
        <v>194</v>
      </c>
      <c r="C53" s="126" t="s">
        <v>52</v>
      </c>
      <c r="D53" s="126">
        <v>7300</v>
      </c>
      <c r="E53" s="126">
        <v>21300</v>
      </c>
      <c r="F53" s="126">
        <v>7100</v>
      </c>
      <c r="G53" s="126">
        <v>7288</v>
      </c>
      <c r="H53" s="126">
        <v>7288</v>
      </c>
      <c r="I53" s="322">
        <f t="shared" ref="I53:J58" si="10">G53/E53</f>
        <v>0.34215962441314551</v>
      </c>
      <c r="J53" s="322">
        <f t="shared" si="10"/>
        <v>1.0264788732394365</v>
      </c>
      <c r="K53" s="6"/>
      <c r="L53" s="6"/>
      <c r="M53" s="6"/>
      <c r="N53" s="6"/>
    </row>
    <row r="54" spans="1:14" ht="26.4" x14ac:dyDescent="0.25">
      <c r="A54" s="68"/>
      <c r="B54" s="567" t="s">
        <v>195</v>
      </c>
      <c r="C54" s="126" t="s">
        <v>52</v>
      </c>
      <c r="D54" s="126">
        <v>22600</v>
      </c>
      <c r="E54" s="126">
        <v>65700</v>
      </c>
      <c r="F54" s="126">
        <v>21900</v>
      </c>
      <c r="G54" s="126">
        <v>21764</v>
      </c>
      <c r="H54" s="126">
        <v>21764</v>
      </c>
      <c r="I54" s="322">
        <f t="shared" si="10"/>
        <v>0.33126331811263315</v>
      </c>
      <c r="J54" s="322">
        <f t="shared" si="10"/>
        <v>0.99378995433789952</v>
      </c>
      <c r="K54" s="6"/>
      <c r="L54" s="6"/>
      <c r="M54" s="6"/>
      <c r="N54" s="6"/>
    </row>
    <row r="55" spans="1:14" ht="26.4" x14ac:dyDescent="0.25">
      <c r="A55" s="68"/>
      <c r="B55" s="567" t="s">
        <v>196</v>
      </c>
      <c r="C55" s="126" t="s">
        <v>52</v>
      </c>
      <c r="D55" s="126">
        <v>9289</v>
      </c>
      <c r="E55" s="126">
        <v>27867</v>
      </c>
      <c r="F55" s="126">
        <v>9289</v>
      </c>
      <c r="G55" s="126">
        <v>10247</v>
      </c>
      <c r="H55" s="126">
        <v>10247</v>
      </c>
      <c r="I55" s="322">
        <f t="shared" si="10"/>
        <v>0.36771091254889293</v>
      </c>
      <c r="J55" s="322">
        <f t="shared" si="10"/>
        <v>1.1031327376466789</v>
      </c>
      <c r="K55" s="6"/>
      <c r="L55" s="6"/>
      <c r="M55" s="6"/>
      <c r="N55" s="6"/>
    </row>
    <row r="56" spans="1:14" ht="26.4" x14ac:dyDescent="0.25">
      <c r="A56" s="68"/>
      <c r="B56" s="567" t="s">
        <v>197</v>
      </c>
      <c r="C56" s="126" t="s">
        <v>75</v>
      </c>
      <c r="D56" s="336">
        <v>114</v>
      </c>
      <c r="E56" s="126">
        <v>397</v>
      </c>
      <c r="F56" s="126">
        <v>147</v>
      </c>
      <c r="G56" s="126">
        <v>177</v>
      </c>
      <c r="H56" s="126">
        <v>177</v>
      </c>
      <c r="I56" s="322">
        <f t="shared" si="10"/>
        <v>0.44584382871536526</v>
      </c>
      <c r="J56" s="322">
        <f t="shared" si="10"/>
        <v>1.2040816326530612</v>
      </c>
      <c r="K56" s="58"/>
      <c r="L56" s="58"/>
      <c r="M56" s="58"/>
      <c r="N56" s="58"/>
    </row>
    <row r="57" spans="1:14" ht="39.6" x14ac:dyDescent="0.25">
      <c r="A57" s="68"/>
      <c r="B57" s="568" t="s">
        <v>198</v>
      </c>
      <c r="C57" s="126" t="s">
        <v>52</v>
      </c>
      <c r="D57" s="336">
        <v>266</v>
      </c>
      <c r="E57" s="126">
        <v>861</v>
      </c>
      <c r="F57" s="126">
        <v>293</v>
      </c>
      <c r="G57" s="126">
        <v>313</v>
      </c>
      <c r="H57" s="126">
        <v>313</v>
      </c>
      <c r="I57" s="322">
        <f t="shared" si="10"/>
        <v>0.36353077816492452</v>
      </c>
      <c r="J57" s="322">
        <f t="shared" si="10"/>
        <v>1.0682593856655289</v>
      </c>
      <c r="K57" s="58"/>
      <c r="L57" s="58"/>
      <c r="M57" s="58"/>
      <c r="N57" s="58"/>
    </row>
    <row r="58" spans="1:14" ht="39.6" x14ac:dyDescent="0.25">
      <c r="A58" s="68"/>
      <c r="B58" s="567" t="s">
        <v>199</v>
      </c>
      <c r="C58" s="126" t="s">
        <v>53</v>
      </c>
      <c r="D58" s="336">
        <v>19</v>
      </c>
      <c r="E58" s="126">
        <v>57</v>
      </c>
      <c r="F58" s="126">
        <v>19</v>
      </c>
      <c r="G58" s="126">
        <v>19</v>
      </c>
      <c r="H58" s="126">
        <v>19</v>
      </c>
      <c r="I58" s="322">
        <f t="shared" si="10"/>
        <v>0.33333333333333331</v>
      </c>
      <c r="J58" s="322">
        <f t="shared" si="10"/>
        <v>1</v>
      </c>
      <c r="K58" s="58"/>
      <c r="L58" s="58"/>
      <c r="M58" s="58"/>
      <c r="N58" s="58"/>
    </row>
    <row r="59" spans="1:14" s="206" customFormat="1" ht="14.4" thickBot="1" x14ac:dyDescent="0.3">
      <c r="A59" s="256"/>
      <c r="B59" s="272"/>
      <c r="C59" s="233"/>
      <c r="D59" s="407"/>
      <c r="E59" s="233"/>
      <c r="F59" s="329"/>
      <c r="G59" s="233"/>
      <c r="H59" s="233"/>
      <c r="I59" s="234"/>
      <c r="J59" s="322"/>
      <c r="K59" s="235"/>
      <c r="L59" s="235"/>
      <c r="M59" s="235"/>
      <c r="N59" s="236"/>
    </row>
    <row r="60" spans="1:14" ht="41.4" x14ac:dyDescent="0.25">
      <c r="A60" s="701" t="s">
        <v>19</v>
      </c>
      <c r="B60" s="335" t="s">
        <v>200</v>
      </c>
      <c r="C60" s="490"/>
      <c r="D60" s="490"/>
      <c r="E60" s="490"/>
      <c r="F60" s="490"/>
      <c r="G60" s="490"/>
      <c r="H60" s="490"/>
      <c r="I60" s="490"/>
      <c r="J60" s="490"/>
      <c r="K60" s="23"/>
      <c r="L60" s="23"/>
      <c r="M60" s="23"/>
      <c r="N60" s="24"/>
    </row>
    <row r="61" spans="1:14" x14ac:dyDescent="0.25">
      <c r="A61" s="702"/>
      <c r="B61" s="316" t="s">
        <v>47</v>
      </c>
      <c r="C61" s="327" t="s">
        <v>49</v>
      </c>
      <c r="D61" s="317"/>
      <c r="E61" s="328">
        <f>SUM(E62:E63)</f>
        <v>23331</v>
      </c>
      <c r="F61" s="328">
        <f>SUM(F62:F63)</f>
        <v>8043.9000000000005</v>
      </c>
      <c r="G61" s="328">
        <f>SUM(G62:G63)</f>
        <v>7880.2</v>
      </c>
      <c r="H61" s="328">
        <f>SUM(H62:H63)</f>
        <v>7880.2</v>
      </c>
      <c r="I61" s="454">
        <f t="shared" ref="I61:J63" si="11">G61/E61</f>
        <v>0.33775663280613777</v>
      </c>
      <c r="J61" s="454">
        <f t="shared" si="11"/>
        <v>0.97964917515135685</v>
      </c>
      <c r="K61" s="17"/>
      <c r="L61" s="17"/>
      <c r="M61" s="17"/>
      <c r="N61" s="25"/>
    </row>
    <row r="62" spans="1:14" x14ac:dyDescent="0.25">
      <c r="A62" s="702"/>
      <c r="B62" s="320" t="s">
        <v>104</v>
      </c>
      <c r="C62" s="329" t="s">
        <v>49</v>
      </c>
      <c r="D62" s="126"/>
      <c r="E62" s="330">
        <v>21356.9</v>
      </c>
      <c r="F62" s="330">
        <v>7296.8</v>
      </c>
      <c r="G62" s="330">
        <v>7163.4</v>
      </c>
      <c r="H62" s="330">
        <v>7163.4</v>
      </c>
      <c r="I62" s="367">
        <f t="shared" si="11"/>
        <v>0.33541384751532288</v>
      </c>
      <c r="J62" s="367">
        <f t="shared" si="11"/>
        <v>0.98171801337572628</v>
      </c>
      <c r="K62" s="17"/>
      <c r="L62" s="17"/>
      <c r="M62" s="17"/>
      <c r="N62" s="25"/>
    </row>
    <row r="63" spans="1:14" x14ac:dyDescent="0.25">
      <c r="A63" s="702"/>
      <c r="B63" s="320" t="s">
        <v>113</v>
      </c>
      <c r="C63" s="329" t="s">
        <v>49</v>
      </c>
      <c r="D63" s="126"/>
      <c r="E63" s="330">
        <v>1974.1</v>
      </c>
      <c r="F63" s="330">
        <v>747.1</v>
      </c>
      <c r="G63" s="330">
        <v>716.8</v>
      </c>
      <c r="H63" s="330">
        <v>716.8</v>
      </c>
      <c r="I63" s="367">
        <f t="shared" si="11"/>
        <v>0.3631021731421914</v>
      </c>
      <c r="J63" s="367">
        <f t="shared" si="11"/>
        <v>0.95944318029714892</v>
      </c>
      <c r="K63" s="17"/>
      <c r="L63" s="17"/>
      <c r="M63" s="17"/>
      <c r="N63" s="25"/>
    </row>
    <row r="64" spans="1:14" ht="14.4" thickBot="1" x14ac:dyDescent="0.3">
      <c r="A64" s="703"/>
      <c r="B64" s="246" t="s">
        <v>48</v>
      </c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2"/>
    </row>
    <row r="65" spans="1:14" ht="27" customHeight="1" x14ac:dyDescent="0.25">
      <c r="A65" s="75"/>
      <c r="B65" s="323" t="s">
        <v>150</v>
      </c>
      <c r="C65" s="340" t="s">
        <v>53</v>
      </c>
      <c r="D65" s="126">
        <v>42</v>
      </c>
      <c r="E65" s="126">
        <v>135</v>
      </c>
      <c r="F65" s="126">
        <v>45</v>
      </c>
      <c r="G65" s="126">
        <v>46</v>
      </c>
      <c r="H65" s="126">
        <v>46</v>
      </c>
      <c r="I65" s="322">
        <f t="shared" ref="I65:J67" si="12">G65/E65</f>
        <v>0.34074074074074073</v>
      </c>
      <c r="J65" s="322">
        <f>H65/F65</f>
        <v>1.0222222222222221</v>
      </c>
      <c r="K65" s="6"/>
      <c r="L65" s="6"/>
      <c r="M65" s="6"/>
      <c r="N65" s="13"/>
    </row>
    <row r="66" spans="1:14" ht="30" customHeight="1" x14ac:dyDescent="0.25">
      <c r="A66" s="75"/>
      <c r="B66" s="323" t="s">
        <v>151</v>
      </c>
      <c r="C66" s="340" t="s">
        <v>52</v>
      </c>
      <c r="D66" s="363">
        <v>2165</v>
      </c>
      <c r="E66" s="363">
        <v>6510</v>
      </c>
      <c r="F66" s="363">
        <v>2170</v>
      </c>
      <c r="G66" s="363">
        <v>2898</v>
      </c>
      <c r="H66" s="363">
        <v>2898</v>
      </c>
      <c r="I66" s="322">
        <f t="shared" si="12"/>
        <v>0.44516129032258067</v>
      </c>
      <c r="J66" s="322">
        <f>H66/F66</f>
        <v>1.3354838709677419</v>
      </c>
      <c r="K66" s="6"/>
      <c r="L66" s="6"/>
      <c r="M66" s="6"/>
      <c r="N66" s="13"/>
    </row>
    <row r="67" spans="1:14" ht="32.4" customHeight="1" x14ac:dyDescent="0.25">
      <c r="A67" s="75"/>
      <c r="B67" s="341" t="s">
        <v>152</v>
      </c>
      <c r="C67" s="496" t="s">
        <v>52</v>
      </c>
      <c r="D67" s="229">
        <v>700</v>
      </c>
      <c r="E67" s="364">
        <v>2100</v>
      </c>
      <c r="F67" s="229">
        <v>700</v>
      </c>
      <c r="G67" s="229">
        <v>814</v>
      </c>
      <c r="H67" s="229">
        <v>814</v>
      </c>
      <c r="I67" s="348">
        <f t="shared" si="12"/>
        <v>0.38761904761904764</v>
      </c>
      <c r="J67" s="348">
        <f t="shared" si="12"/>
        <v>1.1628571428571428</v>
      </c>
      <c r="K67" s="63"/>
      <c r="L67" s="63"/>
      <c r="M67" s="63"/>
      <c r="N67" s="64"/>
    </row>
    <row r="68" spans="1:14" ht="32.4" customHeight="1" x14ac:dyDescent="0.25">
      <c r="A68" s="560"/>
      <c r="B68" s="323" t="s">
        <v>201</v>
      </c>
      <c r="C68" s="340" t="s">
        <v>52</v>
      </c>
      <c r="D68" s="126">
        <v>131</v>
      </c>
      <c r="E68" s="363">
        <v>90</v>
      </c>
      <c r="F68" s="126">
        <v>90</v>
      </c>
      <c r="G68" s="229">
        <v>90</v>
      </c>
      <c r="H68" s="229">
        <v>90</v>
      </c>
      <c r="I68" s="348">
        <f>G68/E68</f>
        <v>1</v>
      </c>
      <c r="J68" s="348">
        <f>H68/F68</f>
        <v>1</v>
      </c>
      <c r="K68" s="63"/>
      <c r="L68" s="6"/>
      <c r="M68" s="6"/>
      <c r="N68" s="6"/>
    </row>
    <row r="69" spans="1:14" ht="14.4" customHeight="1" thickBot="1" x14ac:dyDescent="0.3">
      <c r="A69" s="422"/>
      <c r="B69" s="423"/>
      <c r="C69" s="278"/>
      <c r="D69" s="233"/>
      <c r="E69" s="233"/>
      <c r="F69" s="233"/>
      <c r="G69" s="126"/>
      <c r="H69" s="126"/>
      <c r="I69" s="322"/>
      <c r="J69" s="322"/>
      <c r="K69" s="6"/>
      <c r="L69" s="66"/>
      <c r="M69" s="66"/>
      <c r="N69" s="67"/>
    </row>
    <row r="70" spans="1:14" x14ac:dyDescent="0.25">
      <c r="A70" s="701" t="s">
        <v>20</v>
      </c>
      <c r="B70" s="335" t="s">
        <v>202</v>
      </c>
      <c r="C70" s="490"/>
      <c r="D70" s="490"/>
      <c r="E70" s="490"/>
      <c r="F70" s="490"/>
      <c r="G70" s="498"/>
      <c r="H70" s="498"/>
      <c r="I70" s="498"/>
      <c r="J70" s="498"/>
      <c r="K70" s="17"/>
      <c r="L70" s="23"/>
      <c r="M70" s="23"/>
      <c r="N70" s="24"/>
    </row>
    <row r="71" spans="1:14" x14ac:dyDescent="0.25">
      <c r="A71" s="702"/>
      <c r="B71" s="316" t="s">
        <v>47</v>
      </c>
      <c r="C71" s="327" t="s">
        <v>49</v>
      </c>
      <c r="D71" s="317"/>
      <c r="E71" s="328">
        <f>SUM(E72:E72)</f>
        <v>182</v>
      </c>
      <c r="F71" s="328">
        <f>SUM(F72:F72)</f>
        <v>83.4</v>
      </c>
      <c r="G71" s="328">
        <f>SUM(G72:G72)</f>
        <v>73.400000000000006</v>
      </c>
      <c r="H71" s="328">
        <f>SUM(H72:H72)</f>
        <v>73.400000000000006</v>
      </c>
      <c r="I71" s="454">
        <f>G71/E71</f>
        <v>0.40329670329670331</v>
      </c>
      <c r="J71" s="454">
        <f>H71/F71</f>
        <v>0.88009592326139086</v>
      </c>
      <c r="K71" s="17"/>
      <c r="L71" s="17"/>
      <c r="M71" s="17"/>
      <c r="N71" s="25"/>
    </row>
    <row r="72" spans="1:14" x14ac:dyDescent="0.25">
      <c r="A72" s="702"/>
      <c r="B72" s="320" t="s">
        <v>113</v>
      </c>
      <c r="C72" s="329" t="s">
        <v>49</v>
      </c>
      <c r="D72" s="126"/>
      <c r="E72" s="330">
        <v>182</v>
      </c>
      <c r="F72" s="330">
        <v>83.4</v>
      </c>
      <c r="G72" s="615">
        <v>73.400000000000006</v>
      </c>
      <c r="H72" s="330">
        <v>73.400000000000006</v>
      </c>
      <c r="I72" s="367">
        <f>G72/E72</f>
        <v>0.40329670329670331</v>
      </c>
      <c r="J72" s="367">
        <f>H72/F72</f>
        <v>0.88009592326139086</v>
      </c>
      <c r="K72" s="17"/>
      <c r="L72" s="17"/>
      <c r="M72" s="17"/>
      <c r="N72" s="25"/>
    </row>
    <row r="73" spans="1:14" ht="14.4" thickBot="1" x14ac:dyDescent="0.3">
      <c r="A73" s="703"/>
      <c r="B73" s="246" t="s">
        <v>48</v>
      </c>
      <c r="C73" s="201"/>
      <c r="D73" s="201"/>
      <c r="E73" s="235"/>
      <c r="F73" s="235"/>
      <c r="G73" s="201"/>
      <c r="H73" s="201"/>
      <c r="I73" s="201"/>
      <c r="J73" s="201"/>
      <c r="K73" s="201"/>
      <c r="L73" s="201"/>
      <c r="M73" s="201"/>
      <c r="N73" s="202"/>
    </row>
    <row r="74" spans="1:14" ht="75" customHeight="1" thickBot="1" x14ac:dyDescent="0.3">
      <c r="A74" s="69"/>
      <c r="B74" s="569" t="s">
        <v>203</v>
      </c>
      <c r="C74" s="126" t="s">
        <v>54</v>
      </c>
      <c r="D74" s="126">
        <v>36.700000000000003</v>
      </c>
      <c r="E74" s="126">
        <v>58.5</v>
      </c>
      <c r="F74" s="126">
        <v>56.5</v>
      </c>
      <c r="G74" s="126">
        <v>77</v>
      </c>
      <c r="H74" s="126">
        <v>77</v>
      </c>
      <c r="I74" s="322">
        <f t="shared" ref="I74:I93" si="13">G74/E74</f>
        <v>1.3162393162393162</v>
      </c>
      <c r="J74" s="322">
        <f t="shared" ref="J74:J93" si="14">H74/F74</f>
        <v>1.3628318584070795</v>
      </c>
      <c r="K74" s="6"/>
      <c r="L74" s="6"/>
      <c r="M74" s="6"/>
      <c r="N74" s="13"/>
    </row>
    <row r="75" spans="1:14" ht="84.6" thickBot="1" x14ac:dyDescent="0.3">
      <c r="A75" s="69"/>
      <c r="B75" s="569" t="s">
        <v>204</v>
      </c>
      <c r="C75" s="126" t="s">
        <v>54</v>
      </c>
      <c r="D75" s="126">
        <v>43.8</v>
      </c>
      <c r="E75" s="126">
        <v>71.3</v>
      </c>
      <c r="F75" s="126">
        <v>69.3</v>
      </c>
      <c r="G75" s="126">
        <v>96</v>
      </c>
      <c r="H75" s="126">
        <v>96</v>
      </c>
      <c r="I75" s="322">
        <f t="shared" si="13"/>
        <v>1.3464235624123422</v>
      </c>
      <c r="J75" s="322">
        <f t="shared" si="14"/>
        <v>1.3852813852813854</v>
      </c>
      <c r="K75" s="6"/>
      <c r="L75" s="6"/>
      <c r="M75" s="6"/>
      <c r="N75" s="13"/>
    </row>
    <row r="76" spans="1:14" ht="60.6" thickBot="1" x14ac:dyDescent="0.3">
      <c r="A76" s="69"/>
      <c r="B76" s="570" t="s">
        <v>205</v>
      </c>
      <c r="C76" s="126" t="s">
        <v>54</v>
      </c>
      <c r="D76" s="126">
        <v>90</v>
      </c>
      <c r="E76" s="126">
        <v>100</v>
      </c>
      <c r="F76" s="126">
        <v>95</v>
      </c>
      <c r="G76" s="126">
        <v>100</v>
      </c>
      <c r="H76" s="126">
        <v>100</v>
      </c>
      <c r="I76" s="322">
        <f t="shared" si="13"/>
        <v>1</v>
      </c>
      <c r="J76" s="322">
        <f t="shared" si="14"/>
        <v>1.0526315789473684</v>
      </c>
      <c r="K76" s="6"/>
      <c r="L76" s="6"/>
      <c r="M76" s="6"/>
      <c r="N76" s="13"/>
    </row>
    <row r="77" spans="1:14" ht="86.4" customHeight="1" thickBot="1" x14ac:dyDescent="0.3">
      <c r="A77" s="69"/>
      <c r="B77" s="571" t="s">
        <v>206</v>
      </c>
      <c r="C77" s="491" t="s">
        <v>54</v>
      </c>
      <c r="D77" s="491">
        <v>11.4</v>
      </c>
      <c r="E77" s="491">
        <v>11.6</v>
      </c>
      <c r="F77" s="491">
        <v>11.4</v>
      </c>
      <c r="G77" s="491">
        <v>35.4</v>
      </c>
      <c r="H77" s="491">
        <v>35.4</v>
      </c>
      <c r="I77" s="492">
        <f t="shared" si="13"/>
        <v>3.0517241379310343</v>
      </c>
      <c r="J77" s="492">
        <f t="shared" si="14"/>
        <v>3.1052631578947367</v>
      </c>
      <c r="K77" s="14"/>
      <c r="L77" s="14"/>
      <c r="M77" s="14"/>
      <c r="N77" s="15"/>
    </row>
    <row r="78" spans="1:14" ht="72.599999999999994" thickBot="1" x14ac:dyDescent="0.3">
      <c r="A78" s="419"/>
      <c r="B78" s="569" t="s">
        <v>207</v>
      </c>
      <c r="C78" s="126" t="s">
        <v>54</v>
      </c>
      <c r="D78" s="126">
        <v>24</v>
      </c>
      <c r="E78" s="126">
        <v>26</v>
      </c>
      <c r="F78" s="126">
        <v>25</v>
      </c>
      <c r="G78" s="126">
        <v>0</v>
      </c>
      <c r="H78" s="126">
        <v>0</v>
      </c>
      <c r="I78" s="322">
        <f t="shared" si="13"/>
        <v>0</v>
      </c>
      <c r="J78" s="322">
        <f t="shared" si="14"/>
        <v>0</v>
      </c>
      <c r="K78" s="66"/>
      <c r="L78" s="66"/>
      <c r="M78" s="66"/>
      <c r="N78" s="67"/>
    </row>
    <row r="79" spans="1:14" ht="72.599999999999994" thickBot="1" x14ac:dyDescent="0.3">
      <c r="A79" s="561"/>
      <c r="B79" s="668" t="s">
        <v>208</v>
      </c>
      <c r="C79" s="126" t="s">
        <v>54</v>
      </c>
      <c r="D79" s="329">
        <v>20.6</v>
      </c>
      <c r="E79" s="329">
        <v>22.5</v>
      </c>
      <c r="F79" s="329">
        <v>21.6</v>
      </c>
      <c r="G79" s="329">
        <v>23.5</v>
      </c>
      <c r="H79" s="329">
        <v>23.5</v>
      </c>
      <c r="I79" s="367">
        <f t="shared" si="13"/>
        <v>1.0444444444444445</v>
      </c>
      <c r="J79" s="367">
        <f t="shared" si="14"/>
        <v>1.0879629629629628</v>
      </c>
      <c r="K79" s="66"/>
      <c r="L79" s="66"/>
      <c r="M79" s="66"/>
      <c r="N79" s="67"/>
    </row>
    <row r="80" spans="1:14" ht="72.599999999999994" thickBot="1" x14ac:dyDescent="0.3">
      <c r="A80" s="561"/>
      <c r="B80" s="668" t="s">
        <v>209</v>
      </c>
      <c r="C80" s="126" t="s">
        <v>54</v>
      </c>
      <c r="D80" s="329">
        <v>62</v>
      </c>
      <c r="E80" s="329">
        <v>80</v>
      </c>
      <c r="F80" s="329">
        <v>62</v>
      </c>
      <c r="G80" s="329">
        <v>100</v>
      </c>
      <c r="H80" s="329">
        <v>100</v>
      </c>
      <c r="I80" s="367">
        <f t="shared" si="13"/>
        <v>1.25</v>
      </c>
      <c r="J80" s="367">
        <f t="shared" si="14"/>
        <v>1.6129032258064515</v>
      </c>
      <c r="K80" s="66"/>
      <c r="L80" s="66"/>
      <c r="M80" s="66"/>
      <c r="N80" s="67"/>
    </row>
    <row r="81" spans="1:14" ht="156.6" thickBot="1" x14ac:dyDescent="0.3">
      <c r="A81" s="561"/>
      <c r="B81" s="668" t="s">
        <v>210</v>
      </c>
      <c r="C81" s="126" t="s">
        <v>54</v>
      </c>
      <c r="D81" s="329">
        <v>30</v>
      </c>
      <c r="E81" s="329">
        <v>100</v>
      </c>
      <c r="F81" s="329">
        <v>30</v>
      </c>
      <c r="G81" s="329">
        <v>33</v>
      </c>
      <c r="H81" s="329">
        <v>33</v>
      </c>
      <c r="I81" s="367">
        <f t="shared" si="13"/>
        <v>0.33</v>
      </c>
      <c r="J81" s="367">
        <f t="shared" si="14"/>
        <v>1.1000000000000001</v>
      </c>
      <c r="K81" s="66"/>
      <c r="L81" s="66"/>
      <c r="M81" s="66"/>
      <c r="N81" s="67"/>
    </row>
    <row r="82" spans="1:14" ht="96.6" thickBot="1" x14ac:dyDescent="0.3">
      <c r="A82" s="561"/>
      <c r="B82" s="668" t="s">
        <v>211</v>
      </c>
      <c r="C82" s="126" t="s">
        <v>54</v>
      </c>
      <c r="D82" s="329">
        <v>17.5</v>
      </c>
      <c r="E82" s="329">
        <v>20</v>
      </c>
      <c r="F82" s="329">
        <v>18</v>
      </c>
      <c r="G82" s="329">
        <v>60.74</v>
      </c>
      <c r="H82" s="329">
        <v>60.74</v>
      </c>
      <c r="I82" s="367">
        <f t="shared" si="13"/>
        <v>3.0369999999999999</v>
      </c>
      <c r="J82" s="367">
        <f t="shared" si="14"/>
        <v>3.3744444444444444</v>
      </c>
      <c r="K82" s="66"/>
      <c r="L82" s="66"/>
      <c r="M82" s="66"/>
      <c r="N82" s="67"/>
    </row>
    <row r="83" spans="1:14" ht="60.6" thickBot="1" x14ac:dyDescent="0.3">
      <c r="A83" s="561"/>
      <c r="B83" s="668" t="s">
        <v>212</v>
      </c>
      <c r="C83" s="126" t="s">
        <v>54</v>
      </c>
      <c r="D83" s="329">
        <v>90</v>
      </c>
      <c r="E83" s="329">
        <v>95</v>
      </c>
      <c r="F83" s="329">
        <v>45</v>
      </c>
      <c r="G83" s="329">
        <v>31.4</v>
      </c>
      <c r="H83" s="329">
        <v>31.4</v>
      </c>
      <c r="I83" s="367">
        <f t="shared" si="13"/>
        <v>0.33052631578947367</v>
      </c>
      <c r="J83" s="367">
        <f t="shared" si="14"/>
        <v>0.69777777777777772</v>
      </c>
      <c r="K83" s="66"/>
      <c r="L83" s="66"/>
      <c r="M83" s="66"/>
      <c r="N83" s="67"/>
    </row>
    <row r="84" spans="1:14" ht="60.6" thickBot="1" x14ac:dyDescent="0.3">
      <c r="A84" s="561"/>
      <c r="B84" s="668" t="s">
        <v>213</v>
      </c>
      <c r="C84" s="126" t="s">
        <v>54</v>
      </c>
      <c r="D84" s="329">
        <v>40</v>
      </c>
      <c r="E84" s="329">
        <v>50</v>
      </c>
      <c r="F84" s="329">
        <v>45</v>
      </c>
      <c r="G84" s="329">
        <v>26.9</v>
      </c>
      <c r="H84" s="329">
        <v>26.9</v>
      </c>
      <c r="I84" s="367">
        <f t="shared" si="13"/>
        <v>0.53799999999999992</v>
      </c>
      <c r="J84" s="367">
        <f t="shared" si="14"/>
        <v>0.59777777777777774</v>
      </c>
      <c r="K84" s="66"/>
      <c r="L84" s="66"/>
      <c r="M84" s="66"/>
      <c r="N84" s="67"/>
    </row>
    <row r="85" spans="1:14" ht="96.6" thickBot="1" x14ac:dyDescent="0.3">
      <c r="A85" s="561"/>
      <c r="B85" s="668" t="s">
        <v>214</v>
      </c>
      <c r="C85" s="126" t="s">
        <v>54</v>
      </c>
      <c r="D85" s="329">
        <v>98</v>
      </c>
      <c r="E85" s="329">
        <v>100</v>
      </c>
      <c r="F85" s="329">
        <v>99</v>
      </c>
      <c r="G85" s="329">
        <v>100</v>
      </c>
      <c r="H85" s="329">
        <v>100</v>
      </c>
      <c r="I85" s="367">
        <f t="shared" si="13"/>
        <v>1</v>
      </c>
      <c r="J85" s="367">
        <f t="shared" si="14"/>
        <v>1.0101010101010102</v>
      </c>
      <c r="K85" s="66"/>
      <c r="L85" s="66"/>
      <c r="M85" s="66"/>
      <c r="N85" s="67"/>
    </row>
    <row r="86" spans="1:14" ht="48.6" thickBot="1" x14ac:dyDescent="0.3">
      <c r="A86" s="561"/>
      <c r="B86" s="669" t="s">
        <v>215</v>
      </c>
      <c r="C86" s="126" t="s">
        <v>54</v>
      </c>
      <c r="D86" s="329">
        <v>103</v>
      </c>
      <c r="E86" s="329">
        <v>107</v>
      </c>
      <c r="F86" s="329">
        <v>105</v>
      </c>
      <c r="G86" s="329">
        <v>52.5</v>
      </c>
      <c r="H86" s="329">
        <v>52.5</v>
      </c>
      <c r="I86" s="367">
        <f t="shared" si="13"/>
        <v>0.49065420560747663</v>
      </c>
      <c r="J86" s="367">
        <f t="shared" si="14"/>
        <v>0.5</v>
      </c>
      <c r="K86" s="66"/>
      <c r="L86" s="66"/>
      <c r="M86" s="66"/>
      <c r="N86" s="67"/>
    </row>
    <row r="87" spans="1:14" ht="84.6" thickBot="1" x14ac:dyDescent="0.3">
      <c r="A87" s="561"/>
      <c r="B87" s="668" t="s">
        <v>216</v>
      </c>
      <c r="C87" s="126" t="s">
        <v>54</v>
      </c>
      <c r="D87" s="329">
        <v>13.1</v>
      </c>
      <c r="E87" s="329">
        <v>14.4</v>
      </c>
      <c r="F87" s="329">
        <v>13.5</v>
      </c>
      <c r="G87" s="329">
        <v>4.3499999999999996</v>
      </c>
      <c r="H87" s="329">
        <v>4.3499999999999996</v>
      </c>
      <c r="I87" s="367">
        <f t="shared" si="13"/>
        <v>0.30208333333333331</v>
      </c>
      <c r="J87" s="367">
        <f t="shared" si="14"/>
        <v>0.32222222222222219</v>
      </c>
      <c r="K87" s="66"/>
      <c r="L87" s="66"/>
      <c r="M87" s="66"/>
      <c r="N87" s="67"/>
    </row>
    <row r="88" spans="1:14" ht="84.6" thickBot="1" x14ac:dyDescent="0.3">
      <c r="A88" s="561"/>
      <c r="B88" s="668" t="s">
        <v>217</v>
      </c>
      <c r="C88" s="126" t="s">
        <v>54</v>
      </c>
      <c r="D88" s="616">
        <v>4</v>
      </c>
      <c r="E88" s="329">
        <v>4.4000000000000004</v>
      </c>
      <c r="F88" s="329">
        <v>4.2</v>
      </c>
      <c r="G88" s="329">
        <v>0</v>
      </c>
      <c r="H88" s="329">
        <v>0</v>
      </c>
      <c r="I88" s="367">
        <f t="shared" si="13"/>
        <v>0</v>
      </c>
      <c r="J88" s="367">
        <f t="shared" si="14"/>
        <v>0</v>
      </c>
      <c r="K88" s="66"/>
      <c r="L88" s="66"/>
      <c r="M88" s="66"/>
      <c r="N88" s="67"/>
    </row>
    <row r="89" spans="1:14" ht="144.6" thickBot="1" x14ac:dyDescent="0.3">
      <c r="A89" s="561"/>
      <c r="B89" s="668" t="s">
        <v>218</v>
      </c>
      <c r="C89" s="126" t="s">
        <v>54</v>
      </c>
      <c r="D89" s="329">
        <v>60</v>
      </c>
      <c r="E89" s="616">
        <v>62</v>
      </c>
      <c r="F89" s="329">
        <v>60.5</v>
      </c>
      <c r="G89" s="329">
        <v>100</v>
      </c>
      <c r="H89" s="329">
        <v>100</v>
      </c>
      <c r="I89" s="367">
        <f t="shared" si="13"/>
        <v>1.6129032258064515</v>
      </c>
      <c r="J89" s="367">
        <f t="shared" si="14"/>
        <v>1.6528925619834711</v>
      </c>
      <c r="K89" s="66"/>
      <c r="L89" s="66"/>
      <c r="M89" s="66"/>
      <c r="N89" s="67"/>
    </row>
    <row r="90" spans="1:14" ht="144.6" thickBot="1" x14ac:dyDescent="0.3">
      <c r="A90" s="561"/>
      <c r="B90" s="668" t="s">
        <v>219</v>
      </c>
      <c r="C90" s="126" t="s">
        <v>54</v>
      </c>
      <c r="D90" s="329">
        <v>58.5</v>
      </c>
      <c r="E90" s="329">
        <v>60</v>
      </c>
      <c r="F90" s="329">
        <v>59</v>
      </c>
      <c r="G90" s="329">
        <v>100</v>
      </c>
      <c r="H90" s="329">
        <v>100</v>
      </c>
      <c r="I90" s="367">
        <f t="shared" si="13"/>
        <v>1.6666666666666667</v>
      </c>
      <c r="J90" s="367">
        <f t="shared" si="14"/>
        <v>1.6949152542372881</v>
      </c>
      <c r="K90" s="66"/>
      <c r="L90" s="66"/>
      <c r="M90" s="66"/>
      <c r="N90" s="67"/>
    </row>
    <row r="91" spans="1:14" ht="84.6" thickBot="1" x14ac:dyDescent="0.3">
      <c r="A91" s="561"/>
      <c r="B91" s="668" t="s">
        <v>220</v>
      </c>
      <c r="C91" s="126" t="s">
        <v>54</v>
      </c>
      <c r="D91" s="329">
        <v>9.1</v>
      </c>
      <c r="E91" s="329">
        <v>9.3000000000000007</v>
      </c>
      <c r="F91" s="329">
        <v>9.1</v>
      </c>
      <c r="G91" s="329">
        <v>9.1999999999999993</v>
      </c>
      <c r="H91" s="329">
        <v>9.1999999999999993</v>
      </c>
      <c r="I91" s="367">
        <f t="shared" si="13"/>
        <v>0.98924731182795689</v>
      </c>
      <c r="J91" s="367">
        <f t="shared" si="14"/>
        <v>1.0109890109890109</v>
      </c>
      <c r="K91" s="66"/>
      <c r="L91" s="66"/>
      <c r="M91" s="66"/>
      <c r="N91" s="67"/>
    </row>
    <row r="92" spans="1:14" ht="48.6" thickBot="1" x14ac:dyDescent="0.3">
      <c r="A92" s="561"/>
      <c r="B92" s="668" t="s">
        <v>221</v>
      </c>
      <c r="C92" s="126" t="s">
        <v>59</v>
      </c>
      <c r="D92" s="329">
        <v>13</v>
      </c>
      <c r="E92" s="329">
        <v>26</v>
      </c>
      <c r="F92" s="329">
        <v>16</v>
      </c>
      <c r="G92" s="329">
        <v>16</v>
      </c>
      <c r="H92" s="329">
        <v>16</v>
      </c>
      <c r="I92" s="367">
        <f t="shared" si="13"/>
        <v>0.61538461538461542</v>
      </c>
      <c r="J92" s="367">
        <f t="shared" si="14"/>
        <v>1</v>
      </c>
      <c r="K92" s="66"/>
      <c r="L92" s="66"/>
      <c r="M92" s="66"/>
      <c r="N92" s="67"/>
    </row>
    <row r="93" spans="1:14" ht="24.6" thickBot="1" x14ac:dyDescent="0.3">
      <c r="A93" s="561"/>
      <c r="B93" s="669" t="s">
        <v>222</v>
      </c>
      <c r="C93" s="329" t="s">
        <v>52</v>
      </c>
      <c r="D93" s="329">
        <v>103</v>
      </c>
      <c r="E93" s="329">
        <v>266</v>
      </c>
      <c r="F93" s="329">
        <v>104</v>
      </c>
      <c r="G93" s="329">
        <v>104</v>
      </c>
      <c r="H93" s="329">
        <v>104</v>
      </c>
      <c r="I93" s="367">
        <f t="shared" si="13"/>
        <v>0.39097744360902253</v>
      </c>
      <c r="J93" s="367">
        <f t="shared" si="14"/>
        <v>1</v>
      </c>
      <c r="K93" s="66"/>
      <c r="L93" s="66"/>
      <c r="M93" s="66"/>
      <c r="N93" s="67"/>
    </row>
    <row r="94" spans="1:14" ht="14.4" thickBot="1" x14ac:dyDescent="0.3">
      <c r="A94" s="419"/>
      <c r="B94" s="421"/>
      <c r="C94" s="329"/>
      <c r="D94" s="329"/>
      <c r="E94" s="329"/>
      <c r="F94" s="329"/>
      <c r="G94" s="329"/>
      <c r="H94" s="329"/>
      <c r="I94" s="367"/>
      <c r="J94" s="367"/>
      <c r="K94" s="66"/>
      <c r="L94" s="66"/>
      <c r="M94" s="66"/>
      <c r="N94" s="67"/>
    </row>
    <row r="95" spans="1:14" ht="43.95" customHeight="1" thickBot="1" x14ac:dyDescent="0.3">
      <c r="A95" s="155"/>
      <c r="B95" s="548" t="s">
        <v>223</v>
      </c>
      <c r="C95" s="329"/>
      <c r="D95" s="329"/>
      <c r="E95" s="329"/>
      <c r="F95" s="329"/>
      <c r="G95" s="329"/>
      <c r="H95" s="329"/>
      <c r="I95" s="493"/>
      <c r="J95" s="493"/>
      <c r="K95" s="17"/>
      <c r="L95" s="17"/>
      <c r="M95" s="17"/>
      <c r="N95" s="25"/>
    </row>
    <row r="96" spans="1:14" ht="14.4" thickBot="1" x14ac:dyDescent="0.3">
      <c r="A96" s="155"/>
      <c r="B96" s="316" t="s">
        <v>47</v>
      </c>
      <c r="C96" s="317" t="s">
        <v>49</v>
      </c>
      <c r="D96" s="126"/>
      <c r="E96" s="318">
        <f>SUM(E97:E98)</f>
        <v>804</v>
      </c>
      <c r="F96" s="318">
        <f>SUM(F97:F98)</f>
        <v>470.3</v>
      </c>
      <c r="G96" s="318">
        <f>SUM(G97:G98)</f>
        <v>470.3</v>
      </c>
      <c r="H96" s="318">
        <f>SUM(H97:H98)</f>
        <v>470.3</v>
      </c>
      <c r="I96" s="319">
        <f t="shared" ref="I96:J98" si="15">G96/E96</f>
        <v>0.58495024875621893</v>
      </c>
      <c r="J96" s="319">
        <f t="shared" si="15"/>
        <v>1</v>
      </c>
      <c r="K96" s="6"/>
      <c r="L96" s="6"/>
      <c r="M96" s="6"/>
      <c r="N96" s="13"/>
    </row>
    <row r="97" spans="1:14" ht="14.4" thickBot="1" x14ac:dyDescent="0.3">
      <c r="A97" s="231"/>
      <c r="B97" s="320" t="s">
        <v>104</v>
      </c>
      <c r="C97" s="126" t="s">
        <v>49</v>
      </c>
      <c r="D97" s="126"/>
      <c r="E97" s="368">
        <v>270.3</v>
      </c>
      <c r="F97" s="368">
        <v>270.3</v>
      </c>
      <c r="G97" s="368">
        <v>270.3</v>
      </c>
      <c r="H97" s="368">
        <v>270.3</v>
      </c>
      <c r="I97" s="322">
        <f t="shared" si="15"/>
        <v>1</v>
      </c>
      <c r="J97" s="322">
        <f t="shared" si="15"/>
        <v>1</v>
      </c>
      <c r="K97" s="6"/>
      <c r="L97" s="6"/>
      <c r="M97" s="6"/>
      <c r="N97" s="13"/>
    </row>
    <row r="98" spans="1:14" ht="14.4" thickBot="1" x14ac:dyDescent="0.3">
      <c r="A98" s="155"/>
      <c r="B98" s="266" t="s">
        <v>113</v>
      </c>
      <c r="C98" s="126" t="s">
        <v>49</v>
      </c>
      <c r="D98" s="126"/>
      <c r="E98" s="368">
        <v>533.70000000000005</v>
      </c>
      <c r="F98" s="368">
        <v>200</v>
      </c>
      <c r="G98" s="368">
        <v>200</v>
      </c>
      <c r="H98" s="368">
        <v>200</v>
      </c>
      <c r="I98" s="322">
        <f t="shared" si="15"/>
        <v>0.37474236462432076</v>
      </c>
      <c r="J98" s="322">
        <f t="shared" si="15"/>
        <v>1</v>
      </c>
      <c r="K98" s="6"/>
      <c r="L98" s="6"/>
      <c r="M98" s="6"/>
      <c r="N98" s="13"/>
    </row>
    <row r="99" spans="1:14" ht="14.4" thickBot="1" x14ac:dyDescent="0.3">
      <c r="A99" s="155"/>
      <c r="B99" s="246" t="s">
        <v>48</v>
      </c>
      <c r="C99" s="142"/>
      <c r="D99" s="142"/>
      <c r="E99" s="142"/>
      <c r="F99" s="142"/>
      <c r="G99" s="142"/>
      <c r="H99" s="142"/>
      <c r="I99" s="180"/>
      <c r="J99" s="180"/>
      <c r="K99" s="181"/>
      <c r="L99" s="181"/>
      <c r="M99" s="181"/>
      <c r="N99" s="182"/>
    </row>
    <row r="100" spans="1:14" s="206" customFormat="1" ht="36.6" thickBot="1" x14ac:dyDescent="0.3">
      <c r="A100" s="203"/>
      <c r="B100" s="671" t="s">
        <v>147</v>
      </c>
      <c r="C100" s="126" t="s">
        <v>59</v>
      </c>
      <c r="D100" s="126">
        <v>2</v>
      </c>
      <c r="E100" s="126">
        <v>9</v>
      </c>
      <c r="F100" s="126">
        <v>3</v>
      </c>
      <c r="G100" s="126">
        <v>3</v>
      </c>
      <c r="H100" s="340">
        <v>3</v>
      </c>
      <c r="I100" s="322">
        <f t="shared" ref="I100:J104" si="16">G100/E100</f>
        <v>0.33333333333333331</v>
      </c>
      <c r="J100" s="322">
        <f t="shared" si="16"/>
        <v>1</v>
      </c>
      <c r="K100" s="204"/>
      <c r="L100" s="204"/>
      <c r="M100" s="204"/>
      <c r="N100" s="205"/>
    </row>
    <row r="101" spans="1:14" s="206" customFormat="1" ht="29.4" customHeight="1" thickBot="1" x14ac:dyDescent="0.3">
      <c r="A101" s="203"/>
      <c r="B101" s="671" t="s">
        <v>148</v>
      </c>
      <c r="C101" s="126" t="s">
        <v>59</v>
      </c>
      <c r="D101" s="126">
        <v>2</v>
      </c>
      <c r="E101" s="126">
        <v>9</v>
      </c>
      <c r="F101" s="126">
        <v>3</v>
      </c>
      <c r="G101" s="126">
        <v>3</v>
      </c>
      <c r="H101" s="340">
        <v>3</v>
      </c>
      <c r="I101" s="322">
        <f t="shared" si="16"/>
        <v>0.33333333333333331</v>
      </c>
      <c r="J101" s="322">
        <f t="shared" si="16"/>
        <v>1</v>
      </c>
      <c r="K101" s="204"/>
      <c r="L101" s="204"/>
      <c r="M101" s="204"/>
      <c r="N101" s="205"/>
    </row>
    <row r="102" spans="1:14" s="206" customFormat="1" ht="24.6" thickBot="1" x14ac:dyDescent="0.3">
      <c r="A102" s="203"/>
      <c r="B102" s="671" t="s">
        <v>224</v>
      </c>
      <c r="C102" s="126" t="s">
        <v>59</v>
      </c>
      <c r="D102" s="126">
        <v>2</v>
      </c>
      <c r="E102" s="363">
        <v>9</v>
      </c>
      <c r="F102" s="363">
        <v>3</v>
      </c>
      <c r="G102" s="363">
        <v>3</v>
      </c>
      <c r="H102" s="363">
        <v>3</v>
      </c>
      <c r="I102" s="322">
        <f t="shared" si="16"/>
        <v>0.33333333333333331</v>
      </c>
      <c r="J102" s="322">
        <f t="shared" si="16"/>
        <v>1</v>
      </c>
      <c r="K102" s="204"/>
      <c r="L102" s="204"/>
      <c r="M102" s="204"/>
      <c r="N102" s="205"/>
    </row>
    <row r="103" spans="1:14" s="206" customFormat="1" ht="72.599999999999994" thickBot="1" x14ac:dyDescent="0.3">
      <c r="A103" s="203"/>
      <c r="B103" s="671" t="s">
        <v>225</v>
      </c>
      <c r="C103" s="126" t="s">
        <v>52</v>
      </c>
      <c r="D103" s="126">
        <v>1120</v>
      </c>
      <c r="E103" s="126">
        <v>4307</v>
      </c>
      <c r="F103" s="126">
        <v>2067</v>
      </c>
      <c r="G103" s="126">
        <v>2067</v>
      </c>
      <c r="H103" s="126">
        <v>2067</v>
      </c>
      <c r="I103" s="322">
        <f t="shared" si="16"/>
        <v>0.4799164151381472</v>
      </c>
      <c r="J103" s="322">
        <f t="shared" si="16"/>
        <v>1</v>
      </c>
      <c r="K103" s="204"/>
      <c r="L103" s="204"/>
      <c r="M103" s="204"/>
      <c r="N103" s="205"/>
    </row>
    <row r="104" spans="1:14" ht="24.6" thickBot="1" x14ac:dyDescent="0.3">
      <c r="A104" s="155"/>
      <c r="B104" s="569" t="s">
        <v>149</v>
      </c>
      <c r="C104" s="126" t="s">
        <v>59</v>
      </c>
      <c r="D104" s="126">
        <v>2</v>
      </c>
      <c r="E104" s="126">
        <v>9</v>
      </c>
      <c r="F104" s="126">
        <v>3</v>
      </c>
      <c r="G104" s="126">
        <v>3</v>
      </c>
      <c r="H104" s="126">
        <v>3</v>
      </c>
      <c r="I104" s="322">
        <f t="shared" si="16"/>
        <v>0.33333333333333331</v>
      </c>
      <c r="J104" s="322">
        <f t="shared" si="16"/>
        <v>1</v>
      </c>
      <c r="K104" s="6"/>
      <c r="L104" s="6"/>
      <c r="M104" s="6"/>
      <c r="N104" s="13"/>
    </row>
    <row r="105" spans="1:14" ht="14.4" thickBot="1" x14ac:dyDescent="0.3">
      <c r="A105" s="200"/>
      <c r="B105" s="74"/>
      <c r="C105" s="70"/>
      <c r="D105" s="70"/>
      <c r="E105" s="70"/>
      <c r="F105" s="70"/>
      <c r="G105" s="70"/>
      <c r="H105" s="70"/>
      <c r="I105" s="79"/>
      <c r="J105" s="79"/>
      <c r="K105" s="66"/>
      <c r="L105" s="66"/>
      <c r="M105" s="66"/>
      <c r="N105" s="67"/>
    </row>
    <row r="106" spans="1:14" ht="28.2" thickBot="1" x14ac:dyDescent="0.3">
      <c r="A106" s="28" t="s">
        <v>21</v>
      </c>
      <c r="B106" s="99" t="s">
        <v>107</v>
      </c>
      <c r="C106" s="104" t="s">
        <v>49</v>
      </c>
      <c r="D106" s="183"/>
      <c r="E106" s="106">
        <f>E111+E120+E130+E137</f>
        <v>19569.8</v>
      </c>
      <c r="F106" s="106">
        <f>F111+F120+F130+F137</f>
        <v>1784.2000000000003</v>
      </c>
      <c r="G106" s="106">
        <f>G111+G120+G130+G137</f>
        <v>1699.4</v>
      </c>
      <c r="H106" s="106">
        <f>H111+H120+H130+H137</f>
        <v>1699.4</v>
      </c>
      <c r="I106" s="107">
        <f t="shared" ref="I106:J109" si="17">G106/E106</f>
        <v>8.6837882860325608E-2</v>
      </c>
      <c r="J106" s="107">
        <f t="shared" si="17"/>
        <v>0.95247169599820636</v>
      </c>
      <c r="K106" s="183"/>
      <c r="L106" s="183"/>
      <c r="M106" s="183"/>
      <c r="N106" s="184"/>
    </row>
    <row r="107" spans="1:14" ht="14.4" thickBot="1" x14ac:dyDescent="0.3">
      <c r="A107" s="156"/>
      <c r="B107" s="161" t="s">
        <v>81</v>
      </c>
      <c r="C107" s="159" t="s">
        <v>49</v>
      </c>
      <c r="D107" s="181"/>
      <c r="E107" s="165">
        <f>E112</f>
        <v>8785.2999999999993</v>
      </c>
      <c r="F107" s="165">
        <f>F112</f>
        <v>378.1</v>
      </c>
      <c r="G107" s="165">
        <f>G112</f>
        <v>346.3</v>
      </c>
      <c r="H107" s="165">
        <f>H112</f>
        <v>346.3</v>
      </c>
      <c r="I107" s="105">
        <f t="shared" si="17"/>
        <v>3.9418118903167799E-2</v>
      </c>
      <c r="J107" s="105">
        <f t="shared" si="17"/>
        <v>0.91589526580269764</v>
      </c>
      <c r="K107" s="181"/>
      <c r="L107" s="181"/>
      <c r="M107" s="181"/>
      <c r="N107" s="182"/>
    </row>
    <row r="108" spans="1:14" ht="14.4" thickBot="1" x14ac:dyDescent="0.3">
      <c r="A108" s="156"/>
      <c r="B108" s="161" t="s">
        <v>82</v>
      </c>
      <c r="C108" s="159" t="s">
        <v>49</v>
      </c>
      <c r="D108" s="181"/>
      <c r="E108" s="165">
        <f>E113+E121+E139</f>
        <v>6201.7000000000007</v>
      </c>
      <c r="F108" s="165">
        <f>F113+F121+F139</f>
        <v>698.1</v>
      </c>
      <c r="G108" s="165">
        <f>G113+G121+G139</f>
        <v>672.8</v>
      </c>
      <c r="H108" s="165">
        <f>H113+H121+H139</f>
        <v>672.8</v>
      </c>
      <c r="I108" s="105">
        <f t="shared" si="17"/>
        <v>0.10848638276601574</v>
      </c>
      <c r="J108" s="105">
        <f t="shared" si="17"/>
        <v>0.96375877381463959</v>
      </c>
      <c r="K108" s="181"/>
      <c r="L108" s="181"/>
      <c r="M108" s="181"/>
      <c r="N108" s="182"/>
    </row>
    <row r="109" spans="1:14" ht="14.4" thickBot="1" x14ac:dyDescent="0.3">
      <c r="A109" s="156"/>
      <c r="B109" s="161" t="s">
        <v>83</v>
      </c>
      <c r="C109" s="158" t="s">
        <v>49</v>
      </c>
      <c r="D109" s="185"/>
      <c r="E109" s="187">
        <f>E114+E122+E131+E138</f>
        <v>4582.7999999999993</v>
      </c>
      <c r="F109" s="187">
        <f>F114+F122+F131+F138</f>
        <v>708</v>
      </c>
      <c r="G109" s="187">
        <f>G114+G122+G131+G138</f>
        <v>680.3</v>
      </c>
      <c r="H109" s="187">
        <f>H114+H122+H131+H138</f>
        <v>680.3</v>
      </c>
      <c r="I109" s="105">
        <f t="shared" si="17"/>
        <v>0.14844636466788863</v>
      </c>
      <c r="J109" s="105">
        <f t="shared" si="17"/>
        <v>0.96087570621468921</v>
      </c>
      <c r="K109" s="185"/>
      <c r="L109" s="185"/>
      <c r="M109" s="185"/>
      <c r="N109" s="186"/>
    </row>
    <row r="110" spans="1:14" ht="41.4" x14ac:dyDescent="0.25">
      <c r="A110" s="701" t="s">
        <v>22</v>
      </c>
      <c r="B110" s="349" t="s">
        <v>226</v>
      </c>
      <c r="C110" s="490"/>
      <c r="D110" s="490"/>
      <c r="E110" s="490"/>
      <c r="F110" s="490"/>
      <c r="G110" s="490"/>
      <c r="H110" s="490"/>
      <c r="I110" s="490"/>
      <c r="J110" s="490"/>
      <c r="K110" s="23"/>
      <c r="L110" s="23"/>
      <c r="M110" s="23"/>
      <c r="N110" s="24"/>
    </row>
    <row r="111" spans="1:14" x14ac:dyDescent="0.25">
      <c r="A111" s="702"/>
      <c r="B111" s="316" t="s">
        <v>47</v>
      </c>
      <c r="C111" s="327" t="s">
        <v>49</v>
      </c>
      <c r="D111" s="317"/>
      <c r="E111" s="318">
        <f>SUM(E112:E114)</f>
        <v>15181.399999999998</v>
      </c>
      <c r="F111" s="318">
        <f>SUM(F112:F114)</f>
        <v>978.1</v>
      </c>
      <c r="G111" s="318">
        <f>SUM(G112:G114)</f>
        <v>895.7</v>
      </c>
      <c r="H111" s="318">
        <f>SUM(H112:H114)</f>
        <v>895.7</v>
      </c>
      <c r="I111" s="319">
        <f t="shared" ref="I111:J114" si="18">G111/E111</f>
        <v>5.8999828737797577E-2</v>
      </c>
      <c r="J111" s="319">
        <f t="shared" si="18"/>
        <v>0.91575503527246704</v>
      </c>
      <c r="K111" s="6"/>
      <c r="L111" s="6"/>
      <c r="M111" s="6"/>
      <c r="N111" s="13"/>
    </row>
    <row r="112" spans="1:14" x14ac:dyDescent="0.25">
      <c r="A112" s="702"/>
      <c r="B112" s="320" t="s">
        <v>64</v>
      </c>
      <c r="C112" s="329" t="s">
        <v>49</v>
      </c>
      <c r="D112" s="126"/>
      <c r="E112" s="321">
        <v>8785.2999999999993</v>
      </c>
      <c r="F112" s="321">
        <v>378.1</v>
      </c>
      <c r="G112" s="321">
        <v>346.3</v>
      </c>
      <c r="H112" s="321">
        <v>346.3</v>
      </c>
      <c r="I112" s="322">
        <f t="shared" si="18"/>
        <v>3.9418118903167799E-2</v>
      </c>
      <c r="J112" s="322">
        <f t="shared" si="18"/>
        <v>0.91589526580269764</v>
      </c>
      <c r="K112" s="6"/>
      <c r="L112" s="6"/>
      <c r="M112" s="6"/>
      <c r="N112" s="13"/>
    </row>
    <row r="113" spans="1:14" x14ac:dyDescent="0.25">
      <c r="A113" s="702"/>
      <c r="B113" s="320" t="s">
        <v>104</v>
      </c>
      <c r="C113" s="329" t="s">
        <v>49</v>
      </c>
      <c r="D113" s="126"/>
      <c r="E113" s="321">
        <v>2931.9</v>
      </c>
      <c r="F113" s="321">
        <v>300</v>
      </c>
      <c r="G113" s="321">
        <v>274.7</v>
      </c>
      <c r="H113" s="321">
        <v>274.7</v>
      </c>
      <c r="I113" s="322">
        <f t="shared" si="18"/>
        <v>9.369350932842184E-2</v>
      </c>
      <c r="J113" s="322">
        <f t="shared" si="18"/>
        <v>0.91566666666666663</v>
      </c>
      <c r="K113" s="6"/>
      <c r="L113" s="6"/>
      <c r="M113" s="6"/>
      <c r="N113" s="13"/>
    </row>
    <row r="114" spans="1:14" x14ac:dyDescent="0.25">
      <c r="A114" s="702"/>
      <c r="B114" s="320" t="s">
        <v>113</v>
      </c>
      <c r="C114" s="329" t="s">
        <v>49</v>
      </c>
      <c r="D114" s="126"/>
      <c r="E114" s="321">
        <v>3464.2</v>
      </c>
      <c r="F114" s="321">
        <v>300</v>
      </c>
      <c r="G114" s="321">
        <v>274.7</v>
      </c>
      <c r="H114" s="321">
        <v>274.7</v>
      </c>
      <c r="I114" s="322">
        <f t="shared" si="18"/>
        <v>7.9296807343686854E-2</v>
      </c>
      <c r="J114" s="322">
        <f t="shared" si="18"/>
        <v>0.91566666666666663</v>
      </c>
      <c r="K114" s="6"/>
      <c r="L114" s="6"/>
      <c r="M114" s="6"/>
      <c r="N114" s="13"/>
    </row>
    <row r="115" spans="1:14" ht="14.4" thickBot="1" x14ac:dyDescent="0.3">
      <c r="A115" s="703"/>
      <c r="B115" s="260" t="s">
        <v>48</v>
      </c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2"/>
    </row>
    <row r="116" spans="1:14" ht="24" x14ac:dyDescent="0.25">
      <c r="A116" s="119"/>
      <c r="B116" s="350" t="s">
        <v>126</v>
      </c>
      <c r="C116" s="351" t="s">
        <v>75</v>
      </c>
      <c r="D116" s="126">
        <v>11</v>
      </c>
      <c r="E116" s="126">
        <v>19</v>
      </c>
      <c r="F116" s="126">
        <v>1</v>
      </c>
      <c r="G116" s="494">
        <v>1</v>
      </c>
      <c r="H116" s="126">
        <v>1</v>
      </c>
      <c r="I116" s="322">
        <f>G116/E116</f>
        <v>5.2631578947368418E-2</v>
      </c>
      <c r="J116" s="322">
        <f>H116/F116</f>
        <v>1</v>
      </c>
      <c r="K116" s="6"/>
      <c r="L116" s="6"/>
      <c r="M116" s="6"/>
      <c r="N116" s="13"/>
    </row>
    <row r="117" spans="1:14" ht="24" x14ac:dyDescent="0.25">
      <c r="A117" s="119"/>
      <c r="B117" s="352" t="s">
        <v>127</v>
      </c>
      <c r="C117" s="351" t="s">
        <v>54</v>
      </c>
      <c r="D117" s="126">
        <v>100</v>
      </c>
      <c r="E117" s="126">
        <v>100</v>
      </c>
      <c r="F117" s="126">
        <v>100</v>
      </c>
      <c r="G117" s="617">
        <f>G116/E116*100</f>
        <v>5.2631578947368416</v>
      </c>
      <c r="H117" s="126">
        <v>100</v>
      </c>
      <c r="I117" s="322">
        <f>G117/E117</f>
        <v>5.2631578947368418E-2</v>
      </c>
      <c r="J117" s="322">
        <f>H117/F117</f>
        <v>1</v>
      </c>
      <c r="K117" s="6"/>
      <c r="L117" s="6"/>
      <c r="M117" s="6"/>
      <c r="N117" s="13"/>
    </row>
    <row r="118" spans="1:14" ht="14.4" thickBot="1" x14ac:dyDescent="0.3">
      <c r="A118" s="119"/>
      <c r="B118" s="129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7"/>
    </row>
    <row r="119" spans="1:14" ht="55.2" x14ac:dyDescent="0.25">
      <c r="A119" s="701" t="s">
        <v>23</v>
      </c>
      <c r="B119" s="349" t="s">
        <v>227</v>
      </c>
      <c r="C119" s="490"/>
      <c r="D119" s="490"/>
      <c r="E119" s="490"/>
      <c r="F119" s="495"/>
      <c r="G119" s="495"/>
      <c r="H119" s="495"/>
      <c r="I119" s="490"/>
      <c r="J119" s="490"/>
      <c r="K119" s="23"/>
      <c r="L119" s="23"/>
      <c r="M119" s="23"/>
      <c r="N119" s="24"/>
    </row>
    <row r="120" spans="1:14" x14ac:dyDescent="0.25">
      <c r="A120" s="702"/>
      <c r="B120" s="316" t="s">
        <v>47</v>
      </c>
      <c r="C120" s="327" t="s">
        <v>49</v>
      </c>
      <c r="D120" s="317"/>
      <c r="E120" s="328">
        <f>SUM(E121:E122)</f>
        <v>1975.6</v>
      </c>
      <c r="F120" s="328">
        <f>SUM(F121:F122)</f>
        <v>796.2</v>
      </c>
      <c r="G120" s="328">
        <f>SUM(G121:G122)</f>
        <v>796.2</v>
      </c>
      <c r="H120" s="328">
        <f>SUM(H121:H122)</f>
        <v>796.2</v>
      </c>
      <c r="I120" s="454">
        <f t="shared" ref="I120:J122" si="19">G120/E120</f>
        <v>0.40301680502125942</v>
      </c>
      <c r="J120" s="454">
        <f t="shared" si="19"/>
        <v>1</v>
      </c>
      <c r="K120" s="17"/>
      <c r="L120" s="17"/>
      <c r="M120" s="17"/>
      <c r="N120" s="25"/>
    </row>
    <row r="121" spans="1:14" x14ac:dyDescent="0.25">
      <c r="A121" s="702"/>
      <c r="B121" s="320" t="s">
        <v>104</v>
      </c>
      <c r="C121" s="329" t="s">
        <v>49</v>
      </c>
      <c r="D121" s="126"/>
      <c r="E121" s="330">
        <v>866.9</v>
      </c>
      <c r="F121" s="330">
        <v>398.1</v>
      </c>
      <c r="G121" s="330">
        <v>398.1</v>
      </c>
      <c r="H121" s="330">
        <v>398.1</v>
      </c>
      <c r="I121" s="367">
        <f t="shared" si="19"/>
        <v>0.45922251701464994</v>
      </c>
      <c r="J121" s="367">
        <f t="shared" si="19"/>
        <v>1</v>
      </c>
      <c r="K121" s="17"/>
      <c r="L121" s="17"/>
      <c r="M121" s="17"/>
      <c r="N121" s="25"/>
    </row>
    <row r="122" spans="1:14" x14ac:dyDescent="0.25">
      <c r="A122" s="702"/>
      <c r="B122" s="320" t="s">
        <v>113</v>
      </c>
      <c r="C122" s="329" t="s">
        <v>49</v>
      </c>
      <c r="D122" s="126"/>
      <c r="E122" s="330">
        <v>1108.7</v>
      </c>
      <c r="F122" s="330">
        <v>398.1</v>
      </c>
      <c r="G122" s="330">
        <v>398.1</v>
      </c>
      <c r="H122" s="330">
        <v>398.1</v>
      </c>
      <c r="I122" s="367">
        <f t="shared" si="19"/>
        <v>0.35906918012086225</v>
      </c>
      <c r="J122" s="367">
        <f t="shared" si="19"/>
        <v>1</v>
      </c>
      <c r="K122" s="17"/>
      <c r="L122" s="17"/>
      <c r="M122" s="17"/>
      <c r="N122" s="25"/>
    </row>
    <row r="123" spans="1:14" ht="14.4" thickBot="1" x14ac:dyDescent="0.3">
      <c r="A123" s="703"/>
      <c r="B123" s="260" t="s">
        <v>48</v>
      </c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2"/>
    </row>
    <row r="124" spans="1:14" ht="24" x14ac:dyDescent="0.25">
      <c r="A124" s="119"/>
      <c r="B124" s="408" t="s">
        <v>140</v>
      </c>
      <c r="C124" s="126" t="s">
        <v>75</v>
      </c>
      <c r="D124" s="340">
        <v>2</v>
      </c>
      <c r="E124" s="340">
        <v>3</v>
      </c>
      <c r="F124" s="126">
        <v>1</v>
      </c>
      <c r="G124" s="340">
        <v>1</v>
      </c>
      <c r="H124" s="126">
        <v>2</v>
      </c>
      <c r="I124" s="322">
        <f t="shared" ref="I124:J127" si="20">G124/E124</f>
        <v>0.33333333333333331</v>
      </c>
      <c r="J124" s="322">
        <f t="shared" si="20"/>
        <v>2</v>
      </c>
      <c r="K124" s="6"/>
      <c r="L124" s="6"/>
      <c r="M124" s="6"/>
      <c r="N124" s="6"/>
    </row>
    <row r="125" spans="1:14" ht="36" x14ac:dyDescent="0.25">
      <c r="A125" s="119"/>
      <c r="B125" s="353" t="s">
        <v>141</v>
      </c>
      <c r="C125" s="229" t="s">
        <v>142</v>
      </c>
      <c r="D125" s="496">
        <v>103.8</v>
      </c>
      <c r="E125" s="496">
        <v>180</v>
      </c>
      <c r="F125" s="229">
        <v>52</v>
      </c>
      <c r="G125" s="496">
        <v>52</v>
      </c>
      <c r="H125" s="229">
        <v>52</v>
      </c>
      <c r="I125" s="348">
        <f t="shared" si="20"/>
        <v>0.28888888888888886</v>
      </c>
      <c r="J125" s="322">
        <f t="shared" si="20"/>
        <v>1</v>
      </c>
      <c r="K125" s="6"/>
      <c r="L125" s="6"/>
      <c r="M125" s="6"/>
      <c r="N125" s="6"/>
    </row>
    <row r="126" spans="1:14" ht="24" x14ac:dyDescent="0.25">
      <c r="A126" s="414"/>
      <c r="B126" s="346" t="s">
        <v>143</v>
      </c>
      <c r="C126" s="126" t="s">
        <v>75</v>
      </c>
      <c r="D126" s="340">
        <v>4</v>
      </c>
      <c r="E126" s="340">
        <v>15</v>
      </c>
      <c r="F126" s="126">
        <v>5</v>
      </c>
      <c r="G126" s="340">
        <v>5</v>
      </c>
      <c r="H126" s="126">
        <v>5</v>
      </c>
      <c r="I126" s="348">
        <f t="shared" si="20"/>
        <v>0.33333333333333331</v>
      </c>
      <c r="J126" s="348">
        <f t="shared" si="20"/>
        <v>1</v>
      </c>
      <c r="K126" s="6"/>
      <c r="L126" s="6"/>
      <c r="M126" s="6"/>
      <c r="N126" s="6"/>
    </row>
    <row r="127" spans="1:14" ht="24" x14ac:dyDescent="0.25">
      <c r="A127" s="414"/>
      <c r="B127" s="353" t="s">
        <v>144</v>
      </c>
      <c r="C127" s="229" t="s">
        <v>53</v>
      </c>
      <c r="D127" s="496">
        <v>16</v>
      </c>
      <c r="E127" s="496">
        <v>54</v>
      </c>
      <c r="F127" s="229">
        <v>14</v>
      </c>
      <c r="G127" s="496">
        <v>14</v>
      </c>
      <c r="H127" s="229">
        <v>14</v>
      </c>
      <c r="I127" s="348">
        <f t="shared" si="20"/>
        <v>0.25925925925925924</v>
      </c>
      <c r="J127" s="348">
        <f t="shared" si="20"/>
        <v>1</v>
      </c>
      <c r="K127" s="6"/>
      <c r="L127" s="6"/>
      <c r="M127" s="6"/>
      <c r="N127" s="6"/>
    </row>
    <row r="128" spans="1:14" ht="14.4" thickBot="1" x14ac:dyDescent="0.3">
      <c r="A128" s="545"/>
      <c r="B128" s="346"/>
      <c r="C128" s="126"/>
      <c r="D128" s="340"/>
      <c r="E128" s="340"/>
      <c r="F128" s="126"/>
      <c r="G128" s="340"/>
      <c r="H128" s="126"/>
      <c r="I128" s="322"/>
      <c r="J128" s="322"/>
      <c r="K128" s="6"/>
      <c r="L128" s="6"/>
      <c r="M128" s="6"/>
      <c r="N128" s="6"/>
    </row>
    <row r="129" spans="1:14" ht="69" x14ac:dyDescent="0.25">
      <c r="A129" s="701" t="s">
        <v>24</v>
      </c>
      <c r="B129" s="549" t="s">
        <v>290</v>
      </c>
      <c r="C129" s="498"/>
      <c r="D129" s="498"/>
      <c r="E129" s="498"/>
      <c r="F129" s="498"/>
      <c r="G129" s="498"/>
      <c r="H129" s="498"/>
      <c r="I129" s="498"/>
      <c r="J129" s="498"/>
      <c r="K129" s="17"/>
      <c r="L129" s="17"/>
      <c r="M129" s="17"/>
      <c r="N129" s="25"/>
    </row>
    <row r="130" spans="1:14" x14ac:dyDescent="0.25">
      <c r="A130" s="702"/>
      <c r="B130" s="316" t="s">
        <v>47</v>
      </c>
      <c r="C130" s="327" t="s">
        <v>49</v>
      </c>
      <c r="D130" s="317"/>
      <c r="E130" s="328">
        <f>E131</f>
        <v>2.4</v>
      </c>
      <c r="F130" s="328">
        <f>F131</f>
        <v>2.4</v>
      </c>
      <c r="G130" s="328">
        <f>G131</f>
        <v>0</v>
      </c>
      <c r="H130" s="328">
        <f>H131</f>
        <v>0</v>
      </c>
      <c r="I130" s="454">
        <f>G130/E130</f>
        <v>0</v>
      </c>
      <c r="J130" s="454">
        <f>H130/F130</f>
        <v>0</v>
      </c>
      <c r="K130" s="17"/>
      <c r="L130" s="17"/>
      <c r="M130" s="17"/>
      <c r="N130" s="25"/>
    </row>
    <row r="131" spans="1:14" x14ac:dyDescent="0.25">
      <c r="A131" s="702"/>
      <c r="B131" s="320" t="s">
        <v>113</v>
      </c>
      <c r="C131" s="329" t="s">
        <v>49</v>
      </c>
      <c r="D131" s="126"/>
      <c r="E131" s="330">
        <v>2.4</v>
      </c>
      <c r="F131" s="330">
        <v>2.4</v>
      </c>
      <c r="G131" s="330">
        <v>0</v>
      </c>
      <c r="H131" s="330">
        <v>0</v>
      </c>
      <c r="I131" s="367">
        <f>G131/E131</f>
        <v>0</v>
      </c>
      <c r="J131" s="367">
        <f>H131/F131</f>
        <v>0</v>
      </c>
      <c r="K131" s="17"/>
      <c r="L131" s="17"/>
      <c r="M131" s="17"/>
      <c r="N131" s="25"/>
    </row>
    <row r="132" spans="1:14" ht="14.4" thickBot="1" x14ac:dyDescent="0.3">
      <c r="A132" s="703"/>
      <c r="B132" s="260" t="s">
        <v>48</v>
      </c>
      <c r="C132" s="181"/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2"/>
    </row>
    <row r="133" spans="1:14" ht="36" x14ac:dyDescent="0.25">
      <c r="A133" s="119"/>
      <c r="B133" s="497" t="s">
        <v>145</v>
      </c>
      <c r="C133" s="126" t="s">
        <v>142</v>
      </c>
      <c r="D133" s="126">
        <v>0</v>
      </c>
      <c r="E133" s="321">
        <v>83.7</v>
      </c>
      <c r="F133" s="126">
        <v>25.4</v>
      </c>
      <c r="G133" s="126">
        <v>0</v>
      </c>
      <c r="H133" s="126">
        <v>0</v>
      </c>
      <c r="I133" s="322">
        <f>G133/E133</f>
        <v>0</v>
      </c>
      <c r="J133" s="322">
        <f>H133/F133</f>
        <v>0</v>
      </c>
      <c r="K133" s="6"/>
      <c r="L133" s="6"/>
      <c r="M133" s="6"/>
      <c r="N133" s="13"/>
    </row>
    <row r="134" spans="1:14" ht="48" x14ac:dyDescent="0.25">
      <c r="A134" s="119"/>
      <c r="B134" s="497" t="s">
        <v>146</v>
      </c>
      <c r="C134" s="126" t="s">
        <v>53</v>
      </c>
      <c r="D134" s="126">
        <v>0</v>
      </c>
      <c r="E134" s="126">
        <v>3</v>
      </c>
      <c r="F134" s="126">
        <v>3</v>
      </c>
      <c r="G134" s="126">
        <v>0</v>
      </c>
      <c r="H134" s="126">
        <v>0</v>
      </c>
      <c r="I134" s="322">
        <f>G134/E134</f>
        <v>0</v>
      </c>
      <c r="J134" s="322">
        <f>H134/F134</f>
        <v>0</v>
      </c>
      <c r="K134" s="6"/>
      <c r="L134" s="6"/>
      <c r="M134" s="6"/>
      <c r="N134" s="13"/>
    </row>
    <row r="135" spans="1:14" x14ac:dyDescent="0.25">
      <c r="A135" s="546"/>
      <c r="B135" s="497"/>
      <c r="C135" s="126"/>
      <c r="D135" s="126"/>
      <c r="E135" s="126"/>
      <c r="F135" s="126"/>
      <c r="G135" s="126"/>
      <c r="H135" s="126"/>
      <c r="I135" s="322"/>
      <c r="J135" s="322"/>
      <c r="K135" s="6"/>
      <c r="L135" s="6"/>
      <c r="M135" s="6"/>
      <c r="N135" s="6"/>
    </row>
    <row r="136" spans="1:14" ht="41.4" x14ac:dyDescent="0.25">
      <c r="A136" s="599"/>
      <c r="B136" s="572" t="s">
        <v>291</v>
      </c>
      <c r="C136" s="126"/>
      <c r="D136" s="126"/>
      <c r="E136" s="126"/>
      <c r="F136" s="126"/>
      <c r="G136" s="126"/>
      <c r="H136" s="126"/>
      <c r="I136" s="322"/>
      <c r="J136" s="322"/>
      <c r="K136" s="6"/>
      <c r="L136" s="6"/>
      <c r="M136" s="6"/>
      <c r="N136" s="6"/>
    </row>
    <row r="137" spans="1:14" x14ac:dyDescent="0.25">
      <c r="A137" s="599"/>
      <c r="B137" s="316" t="s">
        <v>47</v>
      </c>
      <c r="C137" s="327" t="s">
        <v>49</v>
      </c>
      <c r="D137" s="126"/>
      <c r="E137" s="317">
        <f>E138+E139</f>
        <v>2410.4</v>
      </c>
      <c r="F137" s="317">
        <f>F138+F139</f>
        <v>7.5</v>
      </c>
      <c r="G137" s="317">
        <f>G138+G139</f>
        <v>7.5</v>
      </c>
      <c r="H137" s="317">
        <f>H138+H139</f>
        <v>7.5</v>
      </c>
      <c r="I137" s="319">
        <f>G137/E137</f>
        <v>3.1115167607036177E-3</v>
      </c>
      <c r="J137" s="319">
        <f>H137/F137</f>
        <v>1</v>
      </c>
      <c r="K137" s="6"/>
      <c r="L137" s="6"/>
      <c r="M137" s="6"/>
      <c r="N137" s="6"/>
    </row>
    <row r="138" spans="1:14" x14ac:dyDescent="0.25">
      <c r="A138" s="599"/>
      <c r="B138" s="320" t="s">
        <v>113</v>
      </c>
      <c r="C138" s="329" t="s">
        <v>49</v>
      </c>
      <c r="D138" s="126"/>
      <c r="E138" s="126">
        <v>7.5</v>
      </c>
      <c r="F138" s="126">
        <v>7.5</v>
      </c>
      <c r="G138" s="126">
        <v>7.5</v>
      </c>
      <c r="H138" s="126">
        <v>7.5</v>
      </c>
      <c r="I138" s="322">
        <f>G138/E138</f>
        <v>1</v>
      </c>
      <c r="J138" s="322">
        <f>H138/F138</f>
        <v>1</v>
      </c>
      <c r="K138" s="6"/>
      <c r="L138" s="6"/>
      <c r="M138" s="6"/>
      <c r="N138" s="6"/>
    </row>
    <row r="139" spans="1:14" x14ac:dyDescent="0.25">
      <c r="A139" s="599"/>
      <c r="B139" s="320" t="s">
        <v>279</v>
      </c>
      <c r="C139" s="329" t="s">
        <v>49</v>
      </c>
      <c r="D139" s="126"/>
      <c r="E139" s="126">
        <v>2402.9</v>
      </c>
      <c r="F139" s="126">
        <v>0</v>
      </c>
      <c r="G139" s="126">
        <v>0</v>
      </c>
      <c r="H139" s="126">
        <v>0</v>
      </c>
      <c r="I139" s="322">
        <f>G139/E139</f>
        <v>0</v>
      </c>
      <c r="J139" s="322">
        <v>0</v>
      </c>
      <c r="K139" s="6"/>
      <c r="L139" s="6"/>
      <c r="M139" s="6"/>
      <c r="N139" s="6"/>
    </row>
    <row r="140" spans="1:14" x14ac:dyDescent="0.25">
      <c r="A140" s="599"/>
      <c r="B140" s="600" t="s">
        <v>48</v>
      </c>
      <c r="C140" s="204"/>
      <c r="D140" s="204"/>
      <c r="E140" s="204"/>
      <c r="F140" s="204"/>
      <c r="G140" s="204"/>
      <c r="H140" s="204"/>
      <c r="I140" s="204"/>
      <c r="J140" s="204"/>
      <c r="K140" s="181"/>
      <c r="L140" s="181"/>
      <c r="M140" s="181"/>
      <c r="N140" s="182"/>
    </row>
    <row r="141" spans="1:14" s="206" customFormat="1" ht="24" x14ac:dyDescent="0.25">
      <c r="A141" s="606"/>
      <c r="B141" s="323" t="s">
        <v>292</v>
      </c>
      <c r="C141" s="608" t="s">
        <v>294</v>
      </c>
      <c r="D141" s="204"/>
      <c r="E141" s="126">
        <v>2679.6</v>
      </c>
      <c r="F141" s="126">
        <v>0</v>
      </c>
      <c r="G141" s="126">
        <v>0</v>
      </c>
      <c r="H141" s="126">
        <v>0</v>
      </c>
      <c r="I141" s="322">
        <f>G141/E141</f>
        <v>0</v>
      </c>
      <c r="J141" s="322">
        <v>0</v>
      </c>
      <c r="K141" s="204"/>
      <c r="L141" s="204"/>
      <c r="M141" s="204"/>
      <c r="N141" s="607"/>
    </row>
    <row r="142" spans="1:14" s="206" customFormat="1" ht="24" x14ac:dyDescent="0.25">
      <c r="A142" s="606"/>
      <c r="B142" s="323" t="s">
        <v>293</v>
      </c>
      <c r="C142" s="608" t="s">
        <v>52</v>
      </c>
      <c r="D142" s="204"/>
      <c r="E142" s="126">
        <v>199</v>
      </c>
      <c r="F142" s="126">
        <v>0</v>
      </c>
      <c r="G142" s="126">
        <v>0</v>
      </c>
      <c r="H142" s="126">
        <v>0</v>
      </c>
      <c r="I142" s="322">
        <f>G142/E142</f>
        <v>0</v>
      </c>
      <c r="J142" s="322">
        <v>0</v>
      </c>
      <c r="K142" s="204"/>
      <c r="L142" s="204"/>
      <c r="M142" s="204"/>
      <c r="N142" s="607"/>
    </row>
    <row r="143" spans="1:14" ht="14.4" thickBot="1" x14ac:dyDescent="0.3">
      <c r="A143" s="599"/>
      <c r="B143" s="320"/>
      <c r="C143" s="126"/>
      <c r="D143" s="126"/>
      <c r="E143" s="126"/>
      <c r="F143" s="126"/>
      <c r="G143" s="126"/>
      <c r="H143" s="126"/>
      <c r="I143" s="322"/>
      <c r="J143" s="322"/>
      <c r="K143" s="6"/>
      <c r="L143" s="6"/>
      <c r="M143" s="6"/>
      <c r="N143" s="6"/>
    </row>
    <row r="144" spans="1:14" ht="43.2" customHeight="1" thickBot="1" x14ac:dyDescent="0.3">
      <c r="A144" s="306" t="s">
        <v>25</v>
      </c>
      <c r="B144" s="605" t="s">
        <v>108</v>
      </c>
      <c r="C144" s="158" t="s">
        <v>49</v>
      </c>
      <c r="D144" s="312"/>
      <c r="E144" s="313">
        <f>E148+E156+E164+E171</f>
        <v>18697.14</v>
      </c>
      <c r="F144" s="313">
        <f>F148+F156+F164+F171</f>
        <v>2340.1999999999998</v>
      </c>
      <c r="G144" s="313">
        <f>G148+G156+G164+G171</f>
        <v>2130.8000000000002</v>
      </c>
      <c r="H144" s="313">
        <f>H148+H156+H164+H171</f>
        <v>2130.8000000000002</v>
      </c>
      <c r="I144" s="411">
        <f t="shared" ref="I144:J146" si="21">G144/E144</f>
        <v>0.11396395384534748</v>
      </c>
      <c r="J144" s="411">
        <f t="shared" si="21"/>
        <v>0.91052046833603983</v>
      </c>
      <c r="K144" s="312"/>
      <c r="L144" s="312"/>
      <c r="M144" s="312"/>
      <c r="N144" s="315"/>
    </row>
    <row r="145" spans="1:14" ht="17.399999999999999" hidden="1" customHeight="1" thickBot="1" x14ac:dyDescent="0.3">
      <c r="A145" s="307"/>
      <c r="B145" s="431" t="s">
        <v>82</v>
      </c>
      <c r="C145" s="159" t="s">
        <v>49</v>
      </c>
      <c r="D145" s="167"/>
      <c r="E145" s="165">
        <v>0</v>
      </c>
      <c r="F145" s="165">
        <v>0</v>
      </c>
      <c r="G145" s="165">
        <v>0</v>
      </c>
      <c r="H145" s="165">
        <v>0</v>
      </c>
      <c r="I145" s="105">
        <v>0</v>
      </c>
      <c r="J145" s="105">
        <v>0</v>
      </c>
      <c r="K145" s="167"/>
      <c r="L145" s="167"/>
      <c r="M145" s="167"/>
      <c r="N145" s="175"/>
    </row>
    <row r="146" spans="1:14" ht="20.399999999999999" customHeight="1" thickBot="1" x14ac:dyDescent="0.3">
      <c r="A146" s="307"/>
      <c r="B146" s="431" t="s">
        <v>83</v>
      </c>
      <c r="C146" s="159" t="s">
        <v>49</v>
      </c>
      <c r="D146" s="167"/>
      <c r="E146" s="165">
        <f>E149+E157+E165+E172</f>
        <v>18697.14</v>
      </c>
      <c r="F146" s="165">
        <f>F149+F157+F165+F172</f>
        <v>2340.1999999999998</v>
      </c>
      <c r="G146" s="165">
        <f>G149+G157+G165+G172</f>
        <v>2130.8000000000002</v>
      </c>
      <c r="H146" s="165">
        <f>H149+H157+H165+H172</f>
        <v>2130.8000000000002</v>
      </c>
      <c r="I146" s="105">
        <f t="shared" si="21"/>
        <v>0.11396395384534748</v>
      </c>
      <c r="J146" s="105">
        <f t="shared" si="21"/>
        <v>0.91052046833603983</v>
      </c>
      <c r="K146" s="167"/>
      <c r="L146" s="167"/>
      <c r="M146" s="167"/>
      <c r="N146" s="175"/>
    </row>
    <row r="147" spans="1:14" ht="27.6" x14ac:dyDescent="0.25">
      <c r="A147" s="718" t="s">
        <v>26</v>
      </c>
      <c r="B147" s="618" t="s">
        <v>228</v>
      </c>
      <c r="C147" s="498"/>
      <c r="D147" s="498"/>
      <c r="E147" s="498"/>
      <c r="F147" s="498"/>
      <c r="G147" s="498"/>
      <c r="H147" s="498"/>
      <c r="I147" s="498"/>
      <c r="J147" s="498"/>
      <c r="K147" s="17"/>
      <c r="L147" s="17"/>
      <c r="M147" s="17"/>
      <c r="N147" s="25"/>
    </row>
    <row r="148" spans="1:14" x14ac:dyDescent="0.25">
      <c r="A148" s="719"/>
      <c r="B148" s="499" t="s">
        <v>47</v>
      </c>
      <c r="C148" s="327" t="s">
        <v>49</v>
      </c>
      <c r="D148" s="317"/>
      <c r="E148" s="328">
        <f>E149</f>
        <v>17951.34</v>
      </c>
      <c r="F148" s="328">
        <f>F149</f>
        <v>2091.6999999999998</v>
      </c>
      <c r="G148" s="328">
        <f>G149</f>
        <v>1966.5</v>
      </c>
      <c r="H148" s="328">
        <f>H149</f>
        <v>1966.5</v>
      </c>
      <c r="I148" s="454">
        <f>G148/E148</f>
        <v>0.10954613973107299</v>
      </c>
      <c r="J148" s="454">
        <f>H148/F148</f>
        <v>0.9401443801692404</v>
      </c>
      <c r="K148" s="17"/>
      <c r="L148" s="17"/>
      <c r="M148" s="17"/>
      <c r="N148" s="25"/>
    </row>
    <row r="149" spans="1:14" x14ac:dyDescent="0.25">
      <c r="A149" s="719"/>
      <c r="B149" s="500" t="s">
        <v>113</v>
      </c>
      <c r="C149" s="329" t="s">
        <v>49</v>
      </c>
      <c r="D149" s="126"/>
      <c r="E149" s="330">
        <v>17951.34</v>
      </c>
      <c r="F149" s="330">
        <v>2091.6999999999998</v>
      </c>
      <c r="G149" s="330">
        <v>1966.5</v>
      </c>
      <c r="H149" s="330">
        <v>1966.5</v>
      </c>
      <c r="I149" s="367">
        <f>G149/E149</f>
        <v>0.10954613973107299</v>
      </c>
      <c r="J149" s="367">
        <f>H149/F149</f>
        <v>0.9401443801692404</v>
      </c>
      <c r="K149" s="17"/>
      <c r="L149" s="17"/>
      <c r="M149" s="17"/>
      <c r="N149" s="25"/>
    </row>
    <row r="150" spans="1:14" ht="14.4" thickBot="1" x14ac:dyDescent="0.3">
      <c r="A150" s="720"/>
      <c r="B150" s="432" t="s">
        <v>48</v>
      </c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2"/>
    </row>
    <row r="151" spans="1:14" ht="25.2" customHeight="1" x14ac:dyDescent="0.25">
      <c r="A151" s="254"/>
      <c r="B151" s="501" t="s">
        <v>229</v>
      </c>
      <c r="C151" s="351" t="s">
        <v>53</v>
      </c>
      <c r="D151" s="126">
        <v>252</v>
      </c>
      <c r="E151" s="126">
        <v>246</v>
      </c>
      <c r="F151" s="126">
        <v>249</v>
      </c>
      <c r="G151" s="126">
        <v>282</v>
      </c>
      <c r="H151" s="126">
        <v>282</v>
      </c>
      <c r="I151" s="367">
        <f t="shared" ref="I151:J153" si="22">G151/E151</f>
        <v>1.1463414634146341</v>
      </c>
      <c r="J151" s="367">
        <f t="shared" si="22"/>
        <v>1.1325301204819278</v>
      </c>
      <c r="K151" s="6"/>
      <c r="L151" s="6"/>
      <c r="M151" s="6"/>
      <c r="N151" s="13"/>
    </row>
    <row r="152" spans="1:14" x14ac:dyDescent="0.25">
      <c r="A152" s="254"/>
      <c r="B152" s="502" t="s">
        <v>230</v>
      </c>
      <c r="C152" s="351" t="s">
        <v>53</v>
      </c>
      <c r="D152" s="126">
        <v>141</v>
      </c>
      <c r="E152" s="126">
        <v>135</v>
      </c>
      <c r="F152" s="126">
        <v>138</v>
      </c>
      <c r="G152" s="126">
        <v>144</v>
      </c>
      <c r="H152" s="126">
        <v>144</v>
      </c>
      <c r="I152" s="367">
        <f t="shared" si="22"/>
        <v>1.0666666666666667</v>
      </c>
      <c r="J152" s="367">
        <f t="shared" si="22"/>
        <v>1.0434782608695652</v>
      </c>
      <c r="K152" s="6"/>
      <c r="L152" s="6"/>
      <c r="M152" s="6"/>
      <c r="N152" s="13"/>
    </row>
    <row r="153" spans="1:14" x14ac:dyDescent="0.25">
      <c r="A153" s="254"/>
      <c r="B153" s="503" t="s">
        <v>231</v>
      </c>
      <c r="C153" s="351" t="s">
        <v>53</v>
      </c>
      <c r="D153" s="126">
        <v>6</v>
      </c>
      <c r="E153" s="126">
        <v>3</v>
      </c>
      <c r="F153" s="126">
        <v>5</v>
      </c>
      <c r="G153" s="126">
        <v>17</v>
      </c>
      <c r="H153" s="126">
        <v>17</v>
      </c>
      <c r="I153" s="367">
        <f t="shared" si="22"/>
        <v>5.666666666666667</v>
      </c>
      <c r="J153" s="367">
        <f t="shared" si="22"/>
        <v>3.4</v>
      </c>
      <c r="K153" s="6"/>
      <c r="L153" s="6"/>
      <c r="M153" s="6"/>
      <c r="N153" s="13"/>
    </row>
    <row r="154" spans="1:14" s="206" customFormat="1" ht="14.4" thickBot="1" x14ac:dyDescent="0.3">
      <c r="A154" s="256"/>
      <c r="B154" s="430"/>
      <c r="C154" s="369"/>
      <c r="D154" s="329"/>
      <c r="E154" s="329"/>
      <c r="F154" s="329"/>
      <c r="G154" s="233"/>
      <c r="H154" s="329"/>
      <c r="I154" s="234"/>
      <c r="J154" s="367"/>
      <c r="K154" s="235"/>
      <c r="L154" s="235"/>
      <c r="M154" s="235"/>
      <c r="N154" s="236"/>
    </row>
    <row r="155" spans="1:14" ht="41.4" x14ac:dyDescent="0.25">
      <c r="A155" s="701" t="s">
        <v>27</v>
      </c>
      <c r="B155" s="349" t="s">
        <v>232</v>
      </c>
      <c r="C155" s="490"/>
      <c r="D155" s="490"/>
      <c r="E155" s="490"/>
      <c r="F155" s="490"/>
      <c r="G155" s="490"/>
      <c r="H155" s="490"/>
      <c r="I155" s="490"/>
      <c r="J155" s="490"/>
      <c r="K155" s="23"/>
      <c r="L155" s="23"/>
      <c r="M155" s="23"/>
      <c r="N155" s="24"/>
    </row>
    <row r="156" spans="1:14" x14ac:dyDescent="0.25">
      <c r="A156" s="702"/>
      <c r="B156" s="316" t="s">
        <v>47</v>
      </c>
      <c r="C156" s="327" t="s">
        <v>49</v>
      </c>
      <c r="D156" s="317"/>
      <c r="E156" s="327">
        <f>SUM(E157)</f>
        <v>325.2</v>
      </c>
      <c r="F156" s="619">
        <f>SUM(F157)</f>
        <v>82.9</v>
      </c>
      <c r="G156" s="328">
        <f>SUM(G157)</f>
        <v>53</v>
      </c>
      <c r="H156" s="328">
        <f>SUM(H157)</f>
        <v>53</v>
      </c>
      <c r="I156" s="454">
        <f>G156/E156</f>
        <v>0.16297662976629768</v>
      </c>
      <c r="J156" s="454">
        <f>H156/F156</f>
        <v>0.63932448733413749</v>
      </c>
      <c r="K156" s="17"/>
      <c r="L156" s="17"/>
      <c r="M156" s="17"/>
      <c r="N156" s="25"/>
    </row>
    <row r="157" spans="1:14" x14ac:dyDescent="0.25">
      <c r="A157" s="702"/>
      <c r="B157" s="320" t="s">
        <v>113</v>
      </c>
      <c r="C157" s="329" t="s">
        <v>49</v>
      </c>
      <c r="D157" s="126"/>
      <c r="E157" s="329">
        <v>325.2</v>
      </c>
      <c r="F157" s="330">
        <v>82.9</v>
      </c>
      <c r="G157" s="330">
        <v>53</v>
      </c>
      <c r="H157" s="330">
        <v>53</v>
      </c>
      <c r="I157" s="367">
        <f>G157/E157</f>
        <v>0.16297662976629768</v>
      </c>
      <c r="J157" s="367">
        <f>H157/F157</f>
        <v>0.63932448733413749</v>
      </c>
      <c r="K157" s="17"/>
      <c r="L157" s="17"/>
      <c r="M157" s="17"/>
      <c r="N157" s="25"/>
    </row>
    <row r="158" spans="1:14" ht="14.4" thickBot="1" x14ac:dyDescent="0.3">
      <c r="A158" s="703"/>
      <c r="B158" s="246" t="s">
        <v>48</v>
      </c>
      <c r="C158" s="201"/>
      <c r="D158" s="201"/>
      <c r="E158" s="201"/>
      <c r="F158" s="201"/>
      <c r="G158" s="201"/>
      <c r="H158" s="181"/>
      <c r="I158" s="181"/>
      <c r="J158" s="181"/>
      <c r="K158" s="201"/>
      <c r="L158" s="201"/>
      <c r="M158" s="201"/>
      <c r="N158" s="202"/>
    </row>
    <row r="159" spans="1:14" ht="26.4" x14ac:dyDescent="0.25">
      <c r="A159" s="564"/>
      <c r="B159" s="573" t="s">
        <v>233</v>
      </c>
      <c r="C159" s="574" t="s">
        <v>53</v>
      </c>
      <c r="D159" s="126">
        <v>8</v>
      </c>
      <c r="E159" s="126">
        <v>5</v>
      </c>
      <c r="F159" s="126">
        <v>7</v>
      </c>
      <c r="G159" s="620">
        <v>17</v>
      </c>
      <c r="H159" s="692">
        <v>17</v>
      </c>
      <c r="I159" s="367">
        <f t="shared" ref="I159:J162" si="23">G159/E159</f>
        <v>3.4</v>
      </c>
      <c r="J159" s="367">
        <f t="shared" si="23"/>
        <v>2.4285714285714284</v>
      </c>
      <c r="K159" s="6"/>
      <c r="L159" s="6"/>
      <c r="M159" s="6"/>
      <c r="N159" s="6"/>
    </row>
    <row r="160" spans="1:14" ht="26.4" x14ac:dyDescent="0.25">
      <c r="A160" s="564"/>
      <c r="B160" s="573" t="s">
        <v>234</v>
      </c>
      <c r="C160" s="574" t="s">
        <v>53</v>
      </c>
      <c r="D160" s="126">
        <v>111</v>
      </c>
      <c r="E160" s="126">
        <v>100</v>
      </c>
      <c r="F160" s="126">
        <v>110</v>
      </c>
      <c r="G160" s="620">
        <v>93</v>
      </c>
      <c r="H160" s="620">
        <v>93</v>
      </c>
      <c r="I160" s="367">
        <f t="shared" si="23"/>
        <v>0.93</v>
      </c>
      <c r="J160" s="367">
        <f t="shared" si="23"/>
        <v>0.84545454545454546</v>
      </c>
      <c r="K160" s="6"/>
      <c r="L160" s="6"/>
      <c r="M160" s="6"/>
      <c r="N160" s="6"/>
    </row>
    <row r="161" spans="1:14" ht="39.6" x14ac:dyDescent="0.25">
      <c r="A161" s="564"/>
      <c r="B161" s="575" t="s">
        <v>235</v>
      </c>
      <c r="C161" s="574" t="s">
        <v>52</v>
      </c>
      <c r="D161" s="126">
        <v>45</v>
      </c>
      <c r="E161" s="126">
        <v>40</v>
      </c>
      <c r="F161" s="126">
        <v>44</v>
      </c>
      <c r="G161" s="620">
        <v>43</v>
      </c>
      <c r="H161" s="620">
        <v>43</v>
      </c>
      <c r="I161" s="367">
        <f t="shared" si="23"/>
        <v>1.075</v>
      </c>
      <c r="J161" s="367">
        <f t="shared" si="23"/>
        <v>0.97727272727272729</v>
      </c>
      <c r="K161" s="6"/>
      <c r="L161" s="6"/>
      <c r="M161" s="6"/>
      <c r="N161" s="6"/>
    </row>
    <row r="162" spans="1:14" ht="53.4" thickBot="1" x14ac:dyDescent="0.3">
      <c r="A162" s="564"/>
      <c r="B162" s="575" t="s">
        <v>236</v>
      </c>
      <c r="C162" s="574" t="s">
        <v>53</v>
      </c>
      <c r="D162" s="126">
        <v>14</v>
      </c>
      <c r="E162" s="126">
        <v>11</v>
      </c>
      <c r="F162" s="126">
        <v>13</v>
      </c>
      <c r="G162" s="620">
        <v>7</v>
      </c>
      <c r="H162" s="620">
        <v>7</v>
      </c>
      <c r="I162" s="367">
        <f t="shared" si="23"/>
        <v>0.63636363636363635</v>
      </c>
      <c r="J162" s="367">
        <f t="shared" si="23"/>
        <v>0.53846153846153844</v>
      </c>
      <c r="K162" s="6"/>
      <c r="L162" s="6"/>
      <c r="M162" s="6"/>
      <c r="N162" s="6"/>
    </row>
    <row r="163" spans="1:14" ht="33" customHeight="1" x14ac:dyDescent="0.25">
      <c r="A163" s="701" t="s">
        <v>28</v>
      </c>
      <c r="B163" s="572" t="s">
        <v>237</v>
      </c>
      <c r="C163" s="498"/>
      <c r="D163" s="498"/>
      <c r="E163" s="498"/>
      <c r="F163" s="498"/>
      <c r="G163" s="498"/>
      <c r="H163" s="498"/>
      <c r="I163" s="498"/>
      <c r="J163" s="498"/>
      <c r="K163" s="17"/>
      <c r="L163" s="17"/>
      <c r="M163" s="17"/>
      <c r="N163" s="25"/>
    </row>
    <row r="164" spans="1:14" x14ac:dyDescent="0.25">
      <c r="A164" s="702"/>
      <c r="B164" s="316" t="s">
        <v>47</v>
      </c>
      <c r="C164" s="327" t="s">
        <v>49</v>
      </c>
      <c r="D164" s="317"/>
      <c r="E164" s="328">
        <f>SUM(E165:E165)</f>
        <v>126.5</v>
      </c>
      <c r="F164" s="328">
        <f>SUM(F165:F165)</f>
        <v>76.5</v>
      </c>
      <c r="G164" s="328">
        <f>SUM(G165:G165)</f>
        <v>30</v>
      </c>
      <c r="H164" s="328">
        <f>SUM(H165:H165)</f>
        <v>30</v>
      </c>
      <c r="I164" s="454">
        <f>G164/E164</f>
        <v>0.23715415019762845</v>
      </c>
      <c r="J164" s="454">
        <f>H164/F164</f>
        <v>0.39215686274509803</v>
      </c>
      <c r="K164" s="17"/>
      <c r="L164" s="17"/>
      <c r="M164" s="17"/>
      <c r="N164" s="25"/>
    </row>
    <row r="165" spans="1:14" x14ac:dyDescent="0.25">
      <c r="A165" s="702"/>
      <c r="B165" s="320" t="s">
        <v>113</v>
      </c>
      <c r="C165" s="126" t="s">
        <v>49</v>
      </c>
      <c r="D165" s="126"/>
      <c r="E165" s="321">
        <v>126.5</v>
      </c>
      <c r="F165" s="321">
        <v>76.5</v>
      </c>
      <c r="G165" s="621">
        <v>30</v>
      </c>
      <c r="H165" s="321">
        <v>30</v>
      </c>
      <c r="I165" s="322">
        <f>G165/E165</f>
        <v>0.23715415019762845</v>
      </c>
      <c r="J165" s="322">
        <f>H165/F165</f>
        <v>0.39215686274509803</v>
      </c>
      <c r="K165" s="6"/>
      <c r="L165" s="6"/>
      <c r="M165" s="6"/>
      <c r="N165" s="13"/>
    </row>
    <row r="166" spans="1:14" ht="14.4" thickBot="1" x14ac:dyDescent="0.3">
      <c r="A166" s="703"/>
      <c r="B166" s="246" t="s">
        <v>48</v>
      </c>
      <c r="C166" s="181"/>
      <c r="D166" s="142"/>
      <c r="E166" s="181"/>
      <c r="F166" s="181"/>
      <c r="G166" s="181"/>
      <c r="H166" s="181"/>
      <c r="I166" s="181"/>
      <c r="J166" s="181"/>
      <c r="K166" s="181"/>
      <c r="L166" s="181"/>
      <c r="M166" s="181"/>
      <c r="N166" s="182"/>
    </row>
    <row r="167" spans="1:14" ht="28.2" customHeight="1" thickBot="1" x14ac:dyDescent="0.3">
      <c r="A167" s="565"/>
      <c r="B167" s="581" t="s">
        <v>238</v>
      </c>
      <c r="C167" s="579" t="s">
        <v>52</v>
      </c>
      <c r="D167" s="505">
        <v>43</v>
      </c>
      <c r="E167" s="505">
        <v>40</v>
      </c>
      <c r="F167" s="494">
        <v>42</v>
      </c>
      <c r="G167" s="505">
        <v>37</v>
      </c>
      <c r="H167" s="505">
        <v>37</v>
      </c>
      <c r="I167" s="322">
        <f>G167/E167</f>
        <v>0.92500000000000004</v>
      </c>
      <c r="J167" s="322">
        <f>H167/F167</f>
        <v>0.88095238095238093</v>
      </c>
      <c r="K167" s="77"/>
      <c r="L167" s="77"/>
      <c r="M167" s="77"/>
      <c r="N167" s="78"/>
    </row>
    <row r="168" spans="1:14" ht="38.4" customHeight="1" thickBot="1" x14ac:dyDescent="0.3">
      <c r="A168" s="565"/>
      <c r="B168" s="581" t="s">
        <v>239</v>
      </c>
      <c r="C168" s="579" t="s">
        <v>52</v>
      </c>
      <c r="D168" s="505">
        <v>3</v>
      </c>
      <c r="E168" s="505">
        <v>1</v>
      </c>
      <c r="F168" s="494">
        <v>2</v>
      </c>
      <c r="G168" s="505">
        <v>10.199999999999999</v>
      </c>
      <c r="H168" s="494">
        <v>10.199999999999999</v>
      </c>
      <c r="I168" s="322">
        <f>G168/E168</f>
        <v>10.199999999999999</v>
      </c>
      <c r="J168" s="322">
        <f>H168/F168</f>
        <v>5.0999999999999996</v>
      </c>
      <c r="K168" s="77"/>
      <c r="L168" s="77"/>
      <c r="M168" s="77"/>
      <c r="N168" s="78"/>
    </row>
    <row r="169" spans="1:14" ht="14.4" thickBot="1" x14ac:dyDescent="0.3">
      <c r="A169" s="542"/>
      <c r="B169" s="580"/>
      <c r="C169" s="354"/>
      <c r="D169" s="505"/>
      <c r="E169" s="505"/>
      <c r="F169" s="494"/>
      <c r="G169" s="505"/>
      <c r="H169" s="494"/>
      <c r="I169" s="322"/>
      <c r="J169" s="322"/>
      <c r="K169" s="77"/>
      <c r="L169" s="77"/>
      <c r="M169" s="77"/>
      <c r="N169" s="77"/>
    </row>
    <row r="170" spans="1:14" ht="28.2" thickBot="1" x14ac:dyDescent="0.3">
      <c r="A170" s="542"/>
      <c r="B170" s="349" t="s">
        <v>163</v>
      </c>
      <c r="C170" s="490"/>
      <c r="D170" s="490"/>
      <c r="E170" s="490"/>
      <c r="F170" s="490"/>
      <c r="G170" s="490"/>
      <c r="H170" s="490"/>
      <c r="I170" s="490"/>
      <c r="J170" s="490"/>
      <c r="K170" s="77"/>
      <c r="L170" s="77"/>
      <c r="M170" s="77"/>
      <c r="N170" s="77"/>
    </row>
    <row r="171" spans="1:14" ht="14.4" thickBot="1" x14ac:dyDescent="0.3">
      <c r="A171" s="542"/>
      <c r="B171" s="316" t="s">
        <v>47</v>
      </c>
      <c r="C171" s="327" t="s">
        <v>49</v>
      </c>
      <c r="D171" s="317"/>
      <c r="E171" s="328">
        <f>SUM(E172:E172)</f>
        <v>294.10000000000002</v>
      </c>
      <c r="F171" s="328">
        <f>SUM(F172:F172)</f>
        <v>89.1</v>
      </c>
      <c r="G171" s="328">
        <f>SUM(G172:G172)</f>
        <v>81.3</v>
      </c>
      <c r="H171" s="328">
        <f>SUM(H172:H172)</f>
        <v>81.3</v>
      </c>
      <c r="I171" s="454">
        <f>G171/E171</f>
        <v>0.2764365861951717</v>
      </c>
      <c r="J171" s="454">
        <f>H171/F171</f>
        <v>0.91245791245791252</v>
      </c>
      <c r="K171" s="77"/>
      <c r="L171" s="77"/>
      <c r="M171" s="77"/>
      <c r="N171" s="77"/>
    </row>
    <row r="172" spans="1:14" ht="14.4" thickBot="1" x14ac:dyDescent="0.3">
      <c r="A172" s="542"/>
      <c r="B172" s="320" t="s">
        <v>113</v>
      </c>
      <c r="C172" s="126" t="s">
        <v>49</v>
      </c>
      <c r="D172" s="126"/>
      <c r="E172" s="321">
        <v>294.10000000000002</v>
      </c>
      <c r="F172" s="321">
        <v>89.1</v>
      </c>
      <c r="G172" s="621">
        <v>81.3</v>
      </c>
      <c r="H172" s="321">
        <v>81.3</v>
      </c>
      <c r="I172" s="322">
        <f>G172/E172</f>
        <v>0.2764365861951717</v>
      </c>
      <c r="J172" s="322">
        <f>H172/F172</f>
        <v>0.91245791245791252</v>
      </c>
      <c r="K172" s="77"/>
      <c r="L172" s="77"/>
      <c r="M172" s="77"/>
      <c r="N172" s="77"/>
    </row>
    <row r="173" spans="1:14" ht="14.4" thickBot="1" x14ac:dyDescent="0.3">
      <c r="A173" s="542"/>
      <c r="B173" s="246" t="s">
        <v>48</v>
      </c>
      <c r="C173" s="181"/>
      <c r="D173" s="142"/>
      <c r="E173" s="181"/>
      <c r="F173" s="181"/>
      <c r="G173" s="181"/>
      <c r="H173" s="181"/>
      <c r="I173" s="181"/>
      <c r="J173" s="181"/>
      <c r="K173" s="77"/>
      <c r="L173" s="77"/>
      <c r="M173" s="77"/>
      <c r="N173" s="77"/>
    </row>
    <row r="174" spans="1:14" ht="36.6" thickBot="1" x14ac:dyDescent="0.3">
      <c r="A174" s="542"/>
      <c r="B174" s="360" t="s">
        <v>164</v>
      </c>
      <c r="C174" s="354" t="s">
        <v>53</v>
      </c>
      <c r="D174" s="505">
        <v>6</v>
      </c>
      <c r="E174" s="505">
        <v>24</v>
      </c>
      <c r="F174" s="494">
        <v>8</v>
      </c>
      <c r="G174" s="505">
        <v>8</v>
      </c>
      <c r="H174" s="505">
        <v>8</v>
      </c>
      <c r="I174" s="322">
        <f t="shared" ref="I174:J177" si="24">G174/E174</f>
        <v>0.33333333333333331</v>
      </c>
      <c r="J174" s="322">
        <f t="shared" si="24"/>
        <v>1</v>
      </c>
      <c r="K174" s="77"/>
      <c r="L174" s="77"/>
      <c r="M174" s="77"/>
      <c r="N174" s="77"/>
    </row>
    <row r="175" spans="1:14" ht="39" customHeight="1" thickBot="1" x14ac:dyDescent="0.3">
      <c r="A175" s="542"/>
      <c r="B175" s="506" t="s">
        <v>165</v>
      </c>
      <c r="C175" s="354" t="s">
        <v>53</v>
      </c>
      <c r="D175" s="505">
        <v>3</v>
      </c>
      <c r="E175" s="505">
        <v>15</v>
      </c>
      <c r="F175" s="494">
        <v>5</v>
      </c>
      <c r="G175" s="505">
        <v>5</v>
      </c>
      <c r="H175" s="505">
        <v>5</v>
      </c>
      <c r="I175" s="322">
        <f t="shared" si="24"/>
        <v>0.33333333333333331</v>
      </c>
      <c r="J175" s="322">
        <f t="shared" si="24"/>
        <v>1</v>
      </c>
      <c r="K175" s="77"/>
      <c r="L175" s="77"/>
      <c r="M175" s="77"/>
      <c r="N175" s="77"/>
    </row>
    <row r="176" spans="1:14" ht="24.6" thickBot="1" x14ac:dyDescent="0.3">
      <c r="A176" s="542"/>
      <c r="B176" s="506" t="s">
        <v>166</v>
      </c>
      <c r="C176" s="354" t="s">
        <v>53</v>
      </c>
      <c r="D176" s="505">
        <v>2</v>
      </c>
      <c r="E176" s="505">
        <v>12</v>
      </c>
      <c r="F176" s="494">
        <v>4</v>
      </c>
      <c r="G176" s="505">
        <v>4</v>
      </c>
      <c r="H176" s="505">
        <v>4</v>
      </c>
      <c r="I176" s="322">
        <f t="shared" si="24"/>
        <v>0.33333333333333331</v>
      </c>
      <c r="J176" s="322">
        <f t="shared" si="24"/>
        <v>1</v>
      </c>
      <c r="K176" s="77"/>
      <c r="L176" s="77"/>
      <c r="M176" s="77"/>
      <c r="N176" s="77"/>
    </row>
    <row r="177" spans="1:14" s="206" customFormat="1" ht="52.2" customHeight="1" thickBot="1" x14ac:dyDescent="0.3">
      <c r="A177" s="203"/>
      <c r="B177" s="506" t="s">
        <v>167</v>
      </c>
      <c r="C177" s="354" t="s">
        <v>53</v>
      </c>
      <c r="D177" s="505">
        <v>0</v>
      </c>
      <c r="E177" s="505">
        <v>9</v>
      </c>
      <c r="F177" s="494">
        <v>3</v>
      </c>
      <c r="G177" s="505">
        <v>3</v>
      </c>
      <c r="H177" s="505">
        <v>3</v>
      </c>
      <c r="I177" s="322">
        <f t="shared" si="24"/>
        <v>0.33333333333333331</v>
      </c>
      <c r="J177" s="322">
        <f t="shared" si="24"/>
        <v>1</v>
      </c>
      <c r="K177" s="544"/>
      <c r="L177" s="544"/>
      <c r="M177" s="544"/>
      <c r="N177" s="544"/>
    </row>
    <row r="178" spans="1:14" s="206" customFormat="1" ht="14.4" thickBot="1" x14ac:dyDescent="0.3">
      <c r="A178" s="203"/>
      <c r="B178" s="239"/>
      <c r="C178" s="240"/>
      <c r="D178" s="241"/>
      <c r="E178" s="241"/>
      <c r="F178" s="242"/>
      <c r="G178" s="241"/>
      <c r="H178" s="242"/>
      <c r="I178" s="234"/>
      <c r="J178" s="234"/>
      <c r="K178" s="243"/>
      <c r="L178" s="243"/>
      <c r="M178" s="243"/>
      <c r="N178" s="244"/>
    </row>
    <row r="179" spans="1:14" ht="28.2" thickBot="1" x14ac:dyDescent="0.3">
      <c r="A179" s="28" t="s">
        <v>29</v>
      </c>
      <c r="B179" s="100" t="s">
        <v>109</v>
      </c>
      <c r="C179" s="97" t="s">
        <v>49</v>
      </c>
      <c r="D179" s="101"/>
      <c r="E179" s="106">
        <f>E185+E195+E209</f>
        <v>281375.5</v>
      </c>
      <c r="F179" s="106">
        <f>F185+F195+F209</f>
        <v>104930.5</v>
      </c>
      <c r="G179" s="106">
        <f>G185+G195+G209</f>
        <v>92753.2</v>
      </c>
      <c r="H179" s="106">
        <f>H185+H195+H209</f>
        <v>92753.2</v>
      </c>
      <c r="I179" s="107">
        <f t="shared" ref="I179:J182" si="25">G179/E179</f>
        <v>0.3296420619421378</v>
      </c>
      <c r="J179" s="107">
        <f t="shared" si="25"/>
        <v>0.88394889950967548</v>
      </c>
      <c r="K179" s="101"/>
      <c r="L179" s="101"/>
      <c r="M179" s="101"/>
      <c r="N179" s="174"/>
    </row>
    <row r="180" spans="1:14" ht="14.4" thickBot="1" x14ac:dyDescent="0.3">
      <c r="A180" s="156"/>
      <c r="B180" s="166" t="s">
        <v>81</v>
      </c>
      <c r="C180" s="159" t="s">
        <v>49</v>
      </c>
      <c r="D180" s="167"/>
      <c r="E180" s="165">
        <f>E196</f>
        <v>43.4</v>
      </c>
      <c r="F180" s="165">
        <f>F196</f>
        <v>4.5999999999999996</v>
      </c>
      <c r="G180" s="165">
        <f>G196</f>
        <v>4.5999999999999996</v>
      </c>
      <c r="H180" s="165">
        <f>H196</f>
        <v>4.5999999999999996</v>
      </c>
      <c r="I180" s="105">
        <f t="shared" si="25"/>
        <v>0.10599078341013825</v>
      </c>
      <c r="J180" s="105">
        <f t="shared" si="25"/>
        <v>1</v>
      </c>
      <c r="K180" s="167"/>
      <c r="L180" s="167"/>
      <c r="M180" s="167"/>
      <c r="N180" s="175"/>
    </row>
    <row r="181" spans="1:14" ht="14.4" thickBot="1" x14ac:dyDescent="0.3">
      <c r="A181" s="156"/>
      <c r="B181" s="166" t="s">
        <v>82</v>
      </c>
      <c r="C181" s="159" t="s">
        <v>49</v>
      </c>
      <c r="D181" s="167"/>
      <c r="E181" s="165">
        <f>E197+E210</f>
        <v>53053.5</v>
      </c>
      <c r="F181" s="165">
        <f>F197+F210</f>
        <v>18211.3</v>
      </c>
      <c r="G181" s="165">
        <f>G197+G210</f>
        <v>18211.3</v>
      </c>
      <c r="H181" s="165">
        <f>H197+H210</f>
        <v>18211.3</v>
      </c>
      <c r="I181" s="105">
        <f t="shared" si="25"/>
        <v>0.34326293270001035</v>
      </c>
      <c r="J181" s="105">
        <f t="shared" si="25"/>
        <v>1</v>
      </c>
      <c r="K181" s="167"/>
      <c r="L181" s="167"/>
      <c r="M181" s="167"/>
      <c r="N181" s="175"/>
    </row>
    <row r="182" spans="1:14" ht="14.4" thickBot="1" x14ac:dyDescent="0.3">
      <c r="A182" s="156"/>
      <c r="B182" s="166" t="s">
        <v>83</v>
      </c>
      <c r="C182" s="159" t="s">
        <v>49</v>
      </c>
      <c r="D182" s="167"/>
      <c r="E182" s="165">
        <f>E186+E198+E211</f>
        <v>228278.6</v>
      </c>
      <c r="F182" s="165">
        <f>F186+F198+F211</f>
        <v>86714.6</v>
      </c>
      <c r="G182" s="165">
        <f>G186+G198+G211</f>
        <v>74537.299999999988</v>
      </c>
      <c r="H182" s="165">
        <f>H186+H198+H211</f>
        <v>74537.299999999988</v>
      </c>
      <c r="I182" s="105">
        <f t="shared" si="25"/>
        <v>0.32651899915278954</v>
      </c>
      <c r="J182" s="105">
        <f t="shared" si="25"/>
        <v>0.85957036070050463</v>
      </c>
      <c r="K182" s="167"/>
      <c r="L182" s="167"/>
      <c r="M182" s="167"/>
      <c r="N182" s="175"/>
    </row>
    <row r="183" spans="1:14" ht="14.4" thickBot="1" x14ac:dyDescent="0.3">
      <c r="A183" s="216"/>
      <c r="B183" s="311" t="s">
        <v>129</v>
      </c>
      <c r="C183" s="159" t="s">
        <v>49</v>
      </c>
      <c r="D183" s="312"/>
      <c r="E183" s="313">
        <v>0</v>
      </c>
      <c r="F183" s="313">
        <v>0</v>
      </c>
      <c r="G183" s="313">
        <v>0</v>
      </c>
      <c r="H183" s="313">
        <v>0</v>
      </c>
      <c r="I183" s="105">
        <v>0</v>
      </c>
      <c r="J183" s="105">
        <v>0</v>
      </c>
      <c r="K183" s="312"/>
      <c r="L183" s="312"/>
      <c r="M183" s="312"/>
      <c r="N183" s="315"/>
    </row>
    <row r="184" spans="1:14" ht="27.6" x14ac:dyDescent="0.25">
      <c r="A184" s="701" t="s">
        <v>30</v>
      </c>
      <c r="B184" s="349" t="s">
        <v>240</v>
      </c>
      <c r="C184" s="490"/>
      <c r="D184" s="490"/>
      <c r="E184" s="490"/>
      <c r="F184" s="490"/>
      <c r="G184" s="490"/>
      <c r="H184" s="490"/>
      <c r="I184" s="490"/>
      <c r="J184" s="490"/>
      <c r="K184" s="23"/>
      <c r="L184" s="23"/>
      <c r="M184" s="23"/>
      <c r="N184" s="24"/>
    </row>
    <row r="185" spans="1:14" x14ac:dyDescent="0.25">
      <c r="A185" s="702"/>
      <c r="B185" s="316" t="s">
        <v>47</v>
      </c>
      <c r="C185" s="327" t="s">
        <v>49</v>
      </c>
      <c r="D185" s="317"/>
      <c r="E185" s="328">
        <f>SUM(E186:E186)</f>
        <v>11241.7</v>
      </c>
      <c r="F185" s="328">
        <f>SUM(F186:F186)</f>
        <v>3723.6</v>
      </c>
      <c r="G185" s="328">
        <f>SUM(G186:G186)</f>
        <v>3020.1</v>
      </c>
      <c r="H185" s="328">
        <f>SUM(H186:H186)</f>
        <v>3020.1</v>
      </c>
      <c r="I185" s="454">
        <f>G185/E185</f>
        <v>0.26865153846838108</v>
      </c>
      <c r="J185" s="454">
        <f>H185/F185</f>
        <v>0.81106993232355784</v>
      </c>
      <c r="K185" s="17"/>
      <c r="L185" s="17"/>
      <c r="M185" s="17"/>
      <c r="N185" s="25"/>
    </row>
    <row r="186" spans="1:14" x14ac:dyDescent="0.25">
      <c r="A186" s="702"/>
      <c r="B186" s="320" t="s">
        <v>113</v>
      </c>
      <c r="C186" s="329" t="s">
        <v>49</v>
      </c>
      <c r="D186" s="126"/>
      <c r="E186" s="330">
        <v>11241.7</v>
      </c>
      <c r="F186" s="330">
        <v>3723.6</v>
      </c>
      <c r="G186" s="621">
        <v>3020.1</v>
      </c>
      <c r="H186" s="621">
        <v>3020.1</v>
      </c>
      <c r="I186" s="367">
        <f>G186/E186</f>
        <v>0.26865153846838108</v>
      </c>
      <c r="J186" s="367">
        <f>H186/F186</f>
        <v>0.81106993232355784</v>
      </c>
      <c r="K186" s="17"/>
      <c r="L186" s="17"/>
      <c r="M186" s="17"/>
      <c r="N186" s="25"/>
    </row>
    <row r="187" spans="1:14" ht="14.4" thickBot="1" x14ac:dyDescent="0.3">
      <c r="A187" s="703"/>
      <c r="B187" s="246" t="s">
        <v>48</v>
      </c>
      <c r="C187" s="201"/>
      <c r="D187" s="201"/>
      <c r="E187" s="201"/>
      <c r="F187" s="201"/>
      <c r="G187" s="201"/>
      <c r="H187" s="201"/>
      <c r="I187" s="201"/>
      <c r="J187" s="201"/>
      <c r="K187" s="201"/>
      <c r="L187" s="201"/>
      <c r="M187" s="201"/>
      <c r="N187" s="202"/>
    </row>
    <row r="188" spans="1:14" x14ac:dyDescent="0.25">
      <c r="A188" s="61"/>
      <c r="B188" s="331" t="s">
        <v>62</v>
      </c>
      <c r="C188" s="126" t="s">
        <v>110</v>
      </c>
      <c r="D188" s="126">
        <v>496.3</v>
      </c>
      <c r="E188" s="321">
        <v>1549.2</v>
      </c>
      <c r="F188" s="126">
        <v>506.2</v>
      </c>
      <c r="G188" s="321">
        <v>444.5</v>
      </c>
      <c r="H188" s="321">
        <v>444.5</v>
      </c>
      <c r="I188" s="322">
        <f t="shared" ref="I188:J192" si="26">G188/E188</f>
        <v>0.28692228246837076</v>
      </c>
      <c r="J188" s="322">
        <f t="shared" si="26"/>
        <v>0.87811141841169504</v>
      </c>
      <c r="K188" s="6"/>
      <c r="L188" s="6"/>
      <c r="M188" s="6"/>
      <c r="N188" s="13"/>
    </row>
    <row r="189" spans="1:14" x14ac:dyDescent="0.25">
      <c r="A189" s="232"/>
      <c r="B189" s="331" t="s">
        <v>63</v>
      </c>
      <c r="C189" s="126" t="s">
        <v>53</v>
      </c>
      <c r="D189" s="126">
        <v>34</v>
      </c>
      <c r="E189" s="126">
        <v>37</v>
      </c>
      <c r="F189" s="126">
        <v>35</v>
      </c>
      <c r="G189" s="126">
        <v>33</v>
      </c>
      <c r="H189" s="126">
        <v>33</v>
      </c>
      <c r="I189" s="322">
        <f t="shared" si="26"/>
        <v>0.89189189189189189</v>
      </c>
      <c r="J189" s="322">
        <f t="shared" si="26"/>
        <v>0.94285714285714284</v>
      </c>
      <c r="K189" s="6"/>
      <c r="L189" s="6"/>
      <c r="M189" s="6"/>
      <c r="N189" s="13"/>
    </row>
    <row r="190" spans="1:14" ht="14.4" thickBot="1" x14ac:dyDescent="0.3">
      <c r="A190" s="61"/>
      <c r="B190" s="507" t="s">
        <v>111</v>
      </c>
      <c r="C190" s="126" t="s">
        <v>52</v>
      </c>
      <c r="D190" s="126">
        <v>9</v>
      </c>
      <c r="E190" s="126">
        <v>12</v>
      </c>
      <c r="F190" s="126">
        <v>10</v>
      </c>
      <c r="G190" s="126">
        <v>7.65</v>
      </c>
      <c r="H190" s="126">
        <v>7.65</v>
      </c>
      <c r="I190" s="322">
        <f t="shared" si="26"/>
        <v>0.63750000000000007</v>
      </c>
      <c r="J190" s="322">
        <f t="shared" si="26"/>
        <v>0.76500000000000001</v>
      </c>
      <c r="K190" s="14"/>
      <c r="L190" s="14"/>
      <c r="M190" s="14"/>
      <c r="N190" s="15"/>
    </row>
    <row r="191" spans="1:14" ht="24" x14ac:dyDescent="0.25">
      <c r="A191" s="232"/>
      <c r="B191" s="507" t="s">
        <v>241</v>
      </c>
      <c r="C191" s="126" t="s">
        <v>52</v>
      </c>
      <c r="D191" s="126">
        <v>1204</v>
      </c>
      <c r="E191" s="126">
        <v>1232</v>
      </c>
      <c r="F191" s="126">
        <v>1214</v>
      </c>
      <c r="G191" s="126">
        <v>1204</v>
      </c>
      <c r="H191" s="126">
        <v>1204</v>
      </c>
      <c r="I191" s="322">
        <f t="shared" si="26"/>
        <v>0.97727272727272729</v>
      </c>
      <c r="J191" s="322">
        <f t="shared" si="26"/>
        <v>0.99176276771004945</v>
      </c>
      <c r="K191" s="66"/>
      <c r="L191" s="66"/>
      <c r="M191" s="66"/>
      <c r="N191" s="67"/>
    </row>
    <row r="192" spans="1:14" x14ac:dyDescent="0.25">
      <c r="A192" s="232"/>
      <c r="B192" s="508" t="s">
        <v>112</v>
      </c>
      <c r="C192" s="126" t="s">
        <v>53</v>
      </c>
      <c r="D192" s="126">
        <v>42</v>
      </c>
      <c r="E192" s="126">
        <v>60</v>
      </c>
      <c r="F192" s="126">
        <v>48</v>
      </c>
      <c r="G192" s="126">
        <v>41</v>
      </c>
      <c r="H192" s="126">
        <v>41</v>
      </c>
      <c r="I192" s="322">
        <f t="shared" si="26"/>
        <v>0.68333333333333335</v>
      </c>
      <c r="J192" s="322">
        <f t="shared" si="26"/>
        <v>0.85416666666666663</v>
      </c>
      <c r="K192" s="66"/>
      <c r="L192" s="66"/>
      <c r="M192" s="66"/>
      <c r="N192" s="67"/>
    </row>
    <row r="193" spans="1:14" ht="14.4" thickBot="1" x14ac:dyDescent="0.3">
      <c r="A193" s="420"/>
      <c r="B193" s="409"/>
      <c r="C193" s="329"/>
      <c r="D193" s="233"/>
      <c r="E193" s="233"/>
      <c r="F193" s="233"/>
      <c r="G193" s="233"/>
      <c r="H193" s="233"/>
      <c r="I193" s="367"/>
      <c r="J193" s="367"/>
      <c r="K193" s="66"/>
      <c r="L193" s="66"/>
      <c r="M193" s="66"/>
      <c r="N193" s="67"/>
    </row>
    <row r="194" spans="1:14" ht="27.6" x14ac:dyDescent="0.25">
      <c r="A194" s="701" t="s">
        <v>31</v>
      </c>
      <c r="B194" s="349" t="s">
        <v>242</v>
      </c>
      <c r="C194" s="343"/>
      <c r="D194" s="490"/>
      <c r="E194" s="490"/>
      <c r="F194" s="490"/>
      <c r="G194" s="490"/>
      <c r="H194" s="490"/>
      <c r="I194" s="490"/>
      <c r="J194" s="490"/>
      <c r="K194" s="490"/>
      <c r="L194" s="490"/>
      <c r="M194" s="490"/>
      <c r="N194" s="509"/>
    </row>
    <row r="195" spans="1:14" x14ac:dyDescent="0.25">
      <c r="A195" s="702"/>
      <c r="B195" s="316" t="s">
        <v>50</v>
      </c>
      <c r="C195" s="327" t="s">
        <v>49</v>
      </c>
      <c r="D195" s="317"/>
      <c r="E195" s="328">
        <f>SUM(E196:E198)</f>
        <v>199552.19999999998</v>
      </c>
      <c r="F195" s="328">
        <f>SUM(F196:F198)</f>
        <v>74222.3</v>
      </c>
      <c r="G195" s="328">
        <f>SUM(G196:G198)</f>
        <v>64871.099999999991</v>
      </c>
      <c r="H195" s="328">
        <f>SUM(H196:H198)</f>
        <v>64871.099999999991</v>
      </c>
      <c r="I195" s="454">
        <f>G195/E195</f>
        <v>0.32508336164672702</v>
      </c>
      <c r="J195" s="454">
        <f>H195/F195</f>
        <v>0.87401091046760859</v>
      </c>
      <c r="K195" s="498"/>
      <c r="L195" s="498"/>
      <c r="M195" s="498"/>
      <c r="N195" s="277"/>
    </row>
    <row r="196" spans="1:14" x14ac:dyDescent="0.25">
      <c r="A196" s="702"/>
      <c r="B196" s="320" t="s">
        <v>64</v>
      </c>
      <c r="C196" s="329" t="s">
        <v>49</v>
      </c>
      <c r="D196" s="317"/>
      <c r="E196" s="330">
        <v>43.4</v>
      </c>
      <c r="F196" s="330">
        <v>4.5999999999999996</v>
      </c>
      <c r="G196" s="330">
        <v>4.5999999999999996</v>
      </c>
      <c r="H196" s="330">
        <v>4.5999999999999996</v>
      </c>
      <c r="I196" s="367">
        <f>G196/E196</f>
        <v>0.10599078341013825</v>
      </c>
      <c r="J196" s="367">
        <f t="shared" ref="I196:J198" si="27">H196/F196</f>
        <v>1</v>
      </c>
      <c r="K196" s="498"/>
      <c r="L196" s="498"/>
      <c r="M196" s="498"/>
      <c r="N196" s="277"/>
    </row>
    <row r="197" spans="1:14" x14ac:dyDescent="0.25">
      <c r="A197" s="702"/>
      <c r="B197" s="320" t="s">
        <v>104</v>
      </c>
      <c r="C197" s="329" t="s">
        <v>49</v>
      </c>
      <c r="D197" s="126"/>
      <c r="E197" s="330">
        <v>53053.5</v>
      </c>
      <c r="F197" s="330">
        <v>18211.3</v>
      </c>
      <c r="G197" s="330">
        <v>18211.3</v>
      </c>
      <c r="H197" s="330">
        <v>18211.3</v>
      </c>
      <c r="I197" s="367">
        <f t="shared" si="27"/>
        <v>0.34326293270001035</v>
      </c>
      <c r="J197" s="367">
        <f t="shared" si="27"/>
        <v>1</v>
      </c>
      <c r="K197" s="498"/>
      <c r="L197" s="498"/>
      <c r="M197" s="498"/>
      <c r="N197" s="277"/>
    </row>
    <row r="198" spans="1:14" x14ac:dyDescent="0.25">
      <c r="A198" s="702"/>
      <c r="B198" s="320" t="s">
        <v>113</v>
      </c>
      <c r="C198" s="329" t="s">
        <v>49</v>
      </c>
      <c r="D198" s="126"/>
      <c r="E198" s="330">
        <v>146455.29999999999</v>
      </c>
      <c r="F198" s="330">
        <v>56006.400000000001</v>
      </c>
      <c r="G198" s="330">
        <v>46655.199999999997</v>
      </c>
      <c r="H198" s="330">
        <v>46655.199999999997</v>
      </c>
      <c r="I198" s="367">
        <f t="shared" si="27"/>
        <v>0.31856272869605951</v>
      </c>
      <c r="J198" s="367">
        <f t="shared" si="27"/>
        <v>0.83303336761512958</v>
      </c>
      <c r="K198" s="498"/>
      <c r="L198" s="498"/>
      <c r="M198" s="498"/>
      <c r="N198" s="277"/>
    </row>
    <row r="199" spans="1:14" ht="14.4" thickBot="1" x14ac:dyDescent="0.3">
      <c r="A199" s="703"/>
      <c r="B199" s="246" t="s">
        <v>48</v>
      </c>
      <c r="C199" s="201"/>
      <c r="D199" s="201"/>
      <c r="E199" s="201"/>
      <c r="F199" s="235"/>
      <c r="G199" s="201"/>
      <c r="H199" s="201"/>
      <c r="I199" s="201"/>
      <c r="J199" s="201"/>
      <c r="K199" s="201"/>
      <c r="L199" s="201"/>
      <c r="M199" s="201"/>
      <c r="N199" s="202"/>
    </row>
    <row r="200" spans="1:14" x14ac:dyDescent="0.25">
      <c r="A200" s="43"/>
      <c r="B200" s="352" t="s">
        <v>139</v>
      </c>
      <c r="C200" s="126" t="s">
        <v>53</v>
      </c>
      <c r="D200" s="363">
        <v>1</v>
      </c>
      <c r="E200" s="363">
        <v>3</v>
      </c>
      <c r="F200" s="363">
        <v>1</v>
      </c>
      <c r="G200" s="363">
        <v>1</v>
      </c>
      <c r="H200" s="363">
        <v>1</v>
      </c>
      <c r="I200" s="322">
        <f>G200/E200</f>
        <v>0.33333333333333331</v>
      </c>
      <c r="J200" s="322">
        <f>H200/F200</f>
        <v>1</v>
      </c>
      <c r="K200" s="204"/>
      <c r="L200" s="204"/>
      <c r="M200" s="204"/>
      <c r="N200" s="205"/>
    </row>
    <row r="201" spans="1:14" ht="26.4" customHeight="1" x14ac:dyDescent="0.25">
      <c r="A201" s="43"/>
      <c r="B201" s="352" t="s">
        <v>243</v>
      </c>
      <c r="C201" s="126" t="s">
        <v>52</v>
      </c>
      <c r="D201" s="363">
        <v>122815</v>
      </c>
      <c r="E201" s="363">
        <v>124000</v>
      </c>
      <c r="F201" s="363">
        <v>123000</v>
      </c>
      <c r="G201" s="363">
        <v>132000</v>
      </c>
      <c r="H201" s="363">
        <v>132000</v>
      </c>
      <c r="I201" s="504">
        <f t="shared" ref="I201:J206" si="28">G201/E201</f>
        <v>1.064516129032258</v>
      </c>
      <c r="J201" s="504">
        <f t="shared" si="28"/>
        <v>1.0731707317073171</v>
      </c>
      <c r="K201" s="204"/>
      <c r="L201" s="204"/>
      <c r="M201" s="204"/>
      <c r="N201" s="205"/>
    </row>
    <row r="202" spans="1:14" x14ac:dyDescent="0.25">
      <c r="A202" s="43"/>
      <c r="B202" s="352" t="s">
        <v>244</v>
      </c>
      <c r="C202" s="126" t="s">
        <v>52</v>
      </c>
      <c r="D202" s="363">
        <v>402</v>
      </c>
      <c r="E202" s="363">
        <v>405</v>
      </c>
      <c r="F202" s="363">
        <v>402</v>
      </c>
      <c r="G202" s="363">
        <v>405</v>
      </c>
      <c r="H202" s="363">
        <v>405</v>
      </c>
      <c r="I202" s="322">
        <f t="shared" si="28"/>
        <v>1</v>
      </c>
      <c r="J202" s="322">
        <f t="shared" si="28"/>
        <v>1.0074626865671641</v>
      </c>
      <c r="K202" s="204"/>
      <c r="L202" s="204"/>
      <c r="M202" s="204"/>
      <c r="N202" s="205"/>
    </row>
    <row r="203" spans="1:14" ht="24" x14ac:dyDescent="0.25">
      <c r="A203" s="43"/>
      <c r="B203" s="352" t="s">
        <v>245</v>
      </c>
      <c r="C203" s="126" t="s">
        <v>53</v>
      </c>
      <c r="D203" s="363">
        <v>138</v>
      </c>
      <c r="E203" s="363">
        <v>139</v>
      </c>
      <c r="F203" s="363">
        <v>138</v>
      </c>
      <c r="G203" s="363">
        <v>124</v>
      </c>
      <c r="H203" s="363">
        <v>124</v>
      </c>
      <c r="I203" s="322">
        <f t="shared" si="28"/>
        <v>0.8920863309352518</v>
      </c>
      <c r="J203" s="322">
        <f t="shared" si="28"/>
        <v>0.89855072463768115</v>
      </c>
      <c r="K203" s="204"/>
      <c r="L203" s="204"/>
      <c r="M203" s="204"/>
      <c r="N203" s="204"/>
    </row>
    <row r="204" spans="1:14" s="206" customFormat="1" ht="24" x14ac:dyDescent="0.25">
      <c r="A204" s="256"/>
      <c r="B204" s="433" t="s">
        <v>246</v>
      </c>
      <c r="C204" s="229" t="s">
        <v>53</v>
      </c>
      <c r="D204" s="434">
        <v>234</v>
      </c>
      <c r="E204" s="434">
        <v>235</v>
      </c>
      <c r="F204" s="434">
        <v>234</v>
      </c>
      <c r="G204" s="434">
        <v>234</v>
      </c>
      <c r="H204" s="434">
        <v>234</v>
      </c>
      <c r="I204" s="234">
        <f t="shared" si="28"/>
        <v>0.99574468085106382</v>
      </c>
      <c r="J204" s="234">
        <f t="shared" si="28"/>
        <v>1</v>
      </c>
      <c r="K204" s="235"/>
      <c r="L204" s="235"/>
      <c r="M204" s="235"/>
      <c r="N204" s="236"/>
    </row>
    <row r="205" spans="1:14" s="206" customFormat="1" ht="24" x14ac:dyDescent="0.25">
      <c r="A205" s="256"/>
      <c r="B205" s="352" t="s">
        <v>247</v>
      </c>
      <c r="C205" s="126" t="s">
        <v>52</v>
      </c>
      <c r="D205" s="363">
        <v>5</v>
      </c>
      <c r="E205" s="363">
        <v>15</v>
      </c>
      <c r="F205" s="363">
        <v>5</v>
      </c>
      <c r="G205" s="363">
        <v>5</v>
      </c>
      <c r="H205" s="363">
        <v>5</v>
      </c>
      <c r="I205" s="322">
        <f t="shared" si="28"/>
        <v>0.33333333333333331</v>
      </c>
      <c r="J205" s="322">
        <f t="shared" si="28"/>
        <v>1</v>
      </c>
      <c r="K205" s="204"/>
      <c r="L205" s="204"/>
      <c r="M205" s="204"/>
      <c r="N205" s="204"/>
    </row>
    <row r="206" spans="1:14" s="206" customFormat="1" ht="24" x14ac:dyDescent="0.25">
      <c r="A206" s="256"/>
      <c r="B206" s="352" t="s">
        <v>248</v>
      </c>
      <c r="C206" s="126" t="s">
        <v>52</v>
      </c>
      <c r="D206" s="363">
        <v>5</v>
      </c>
      <c r="E206" s="363">
        <v>17</v>
      </c>
      <c r="F206" s="363">
        <v>5</v>
      </c>
      <c r="G206" s="363">
        <v>5</v>
      </c>
      <c r="H206" s="363">
        <v>5</v>
      </c>
      <c r="I206" s="322">
        <f t="shared" si="28"/>
        <v>0.29411764705882354</v>
      </c>
      <c r="J206" s="322">
        <f t="shared" si="28"/>
        <v>1</v>
      </c>
      <c r="K206" s="204"/>
      <c r="L206" s="204"/>
      <c r="M206" s="204"/>
      <c r="N206" s="205"/>
    </row>
    <row r="207" spans="1:14" s="206" customFormat="1" ht="14.4" thickBot="1" x14ac:dyDescent="0.3">
      <c r="A207" s="256"/>
      <c r="B207" s="433"/>
      <c r="C207" s="329"/>
      <c r="D207" s="434"/>
      <c r="E207" s="434"/>
      <c r="F207" s="434"/>
      <c r="G207" s="434"/>
      <c r="H207" s="434"/>
      <c r="I207" s="367"/>
      <c r="J207" s="367"/>
      <c r="K207" s="235"/>
      <c r="L207" s="235"/>
      <c r="M207" s="235"/>
      <c r="N207" s="236"/>
    </row>
    <row r="208" spans="1:14" ht="41.4" x14ac:dyDescent="0.25">
      <c r="A208" s="701" t="s">
        <v>32</v>
      </c>
      <c r="B208" s="349" t="s">
        <v>249</v>
      </c>
      <c r="C208" s="490"/>
      <c r="D208" s="490"/>
      <c r="E208" s="490"/>
      <c r="F208" s="490"/>
      <c r="G208" s="490"/>
      <c r="H208" s="490"/>
      <c r="I208" s="490"/>
      <c r="J208" s="490"/>
      <c r="K208" s="52"/>
      <c r="L208" s="52"/>
      <c r="M208" s="52"/>
      <c r="N208" s="53"/>
    </row>
    <row r="209" spans="1:14" ht="13.2" customHeight="1" x14ac:dyDescent="0.25">
      <c r="A209" s="702"/>
      <c r="B209" s="316" t="s">
        <v>47</v>
      </c>
      <c r="C209" s="327" t="s">
        <v>49</v>
      </c>
      <c r="D209" s="317"/>
      <c r="E209" s="328">
        <f>SUM(E210:E211)</f>
        <v>70581.600000000006</v>
      </c>
      <c r="F209" s="328">
        <f>SUM(F210:F211)</f>
        <v>26984.6</v>
      </c>
      <c r="G209" s="328">
        <f>SUM(G210:G211)</f>
        <v>24862</v>
      </c>
      <c r="H209" s="328">
        <f>SUM(H210:H211)</f>
        <v>24862</v>
      </c>
      <c r="I209" s="454">
        <f t="shared" ref="I209:J211" si="29">G209/E209</f>
        <v>0.35224477767576817</v>
      </c>
      <c r="J209" s="454">
        <f t="shared" si="29"/>
        <v>0.92134032003439004</v>
      </c>
      <c r="K209" s="54"/>
      <c r="L209" s="54"/>
      <c r="M209" s="54"/>
      <c r="N209" s="55"/>
    </row>
    <row r="210" spans="1:14" ht="15" hidden="1" customHeight="1" x14ac:dyDescent="0.25">
      <c r="A210" s="702"/>
      <c r="B210" s="320" t="s">
        <v>104</v>
      </c>
      <c r="C210" s="329" t="s">
        <v>49</v>
      </c>
      <c r="D210" s="126"/>
      <c r="E210" s="330"/>
      <c r="F210" s="330"/>
      <c r="G210" s="622"/>
      <c r="H210" s="330"/>
      <c r="I210" s="367" t="e">
        <f t="shared" si="29"/>
        <v>#DIV/0!</v>
      </c>
      <c r="J210" s="367" t="e">
        <f t="shared" si="29"/>
        <v>#DIV/0!</v>
      </c>
      <c r="K210" s="54"/>
      <c r="L210" s="54"/>
      <c r="M210" s="54"/>
      <c r="N210" s="55"/>
    </row>
    <row r="211" spans="1:14" x14ac:dyDescent="0.25">
      <c r="A211" s="702"/>
      <c r="B211" s="320" t="s">
        <v>113</v>
      </c>
      <c r="C211" s="329" t="s">
        <v>49</v>
      </c>
      <c r="D211" s="126"/>
      <c r="E211" s="330">
        <v>70581.600000000006</v>
      </c>
      <c r="F211" s="330">
        <v>26984.6</v>
      </c>
      <c r="G211" s="622">
        <v>24862</v>
      </c>
      <c r="H211" s="622">
        <v>24862</v>
      </c>
      <c r="I211" s="367">
        <f t="shared" si="29"/>
        <v>0.35224477767576817</v>
      </c>
      <c r="J211" s="367">
        <f t="shared" si="29"/>
        <v>0.92134032003439004</v>
      </c>
      <c r="K211" s="54"/>
      <c r="L211" s="54"/>
      <c r="M211" s="54"/>
      <c r="N211" s="55"/>
    </row>
    <row r="212" spans="1:14" ht="14.4" thickBot="1" x14ac:dyDescent="0.3">
      <c r="A212" s="703"/>
      <c r="B212" s="246" t="s">
        <v>48</v>
      </c>
      <c r="C212" s="181"/>
      <c r="D212" s="18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2"/>
    </row>
    <row r="213" spans="1:14" s="206" customFormat="1" ht="14.4" thickBot="1" x14ac:dyDescent="0.3">
      <c r="A213" s="203"/>
      <c r="B213" s="323" t="s">
        <v>250</v>
      </c>
      <c r="C213" s="126" t="s">
        <v>59</v>
      </c>
      <c r="D213" s="126">
        <v>3</v>
      </c>
      <c r="E213" s="696" t="s">
        <v>252</v>
      </c>
      <c r="F213" s="696" t="s">
        <v>253</v>
      </c>
      <c r="G213" s="696" t="s">
        <v>304</v>
      </c>
      <c r="H213" s="696" t="s">
        <v>304</v>
      </c>
      <c r="I213" s="676">
        <f t="shared" ref="I213:J216" si="30">G213/E213</f>
        <v>0</v>
      </c>
      <c r="J213" s="676">
        <f t="shared" si="30"/>
        <v>0</v>
      </c>
      <c r="K213" s="235"/>
      <c r="L213" s="235"/>
      <c r="M213" s="235"/>
      <c r="N213" s="236"/>
    </row>
    <row r="214" spans="1:14" ht="24.6" thickBot="1" x14ac:dyDescent="0.3">
      <c r="A214" s="44"/>
      <c r="B214" s="323" t="s">
        <v>251</v>
      </c>
      <c r="C214" s="126" t="s">
        <v>54</v>
      </c>
      <c r="D214" s="126">
        <v>30.7</v>
      </c>
      <c r="E214" s="559">
        <v>34</v>
      </c>
      <c r="F214" s="559">
        <v>32</v>
      </c>
      <c r="G214" s="559">
        <v>32.4</v>
      </c>
      <c r="H214" s="559">
        <v>32.4</v>
      </c>
      <c r="I214" s="676">
        <f t="shared" si="30"/>
        <v>0.95294117647058818</v>
      </c>
      <c r="J214" s="676">
        <f t="shared" si="30"/>
        <v>1.0125</v>
      </c>
      <c r="K214" s="58"/>
      <c r="L214" s="58"/>
      <c r="M214" s="58"/>
      <c r="N214" s="59"/>
    </row>
    <row r="215" spans="1:14" ht="24.6" thickBot="1" x14ac:dyDescent="0.3">
      <c r="A215" s="44"/>
      <c r="B215" s="323" t="s">
        <v>114</v>
      </c>
      <c r="C215" s="126" t="s">
        <v>52</v>
      </c>
      <c r="D215" s="126">
        <v>180</v>
      </c>
      <c r="E215" s="559">
        <v>570</v>
      </c>
      <c r="F215" s="559">
        <v>185</v>
      </c>
      <c r="G215" s="559">
        <v>190</v>
      </c>
      <c r="H215" s="559">
        <v>190</v>
      </c>
      <c r="I215" s="676">
        <f t="shared" si="30"/>
        <v>0.33333333333333331</v>
      </c>
      <c r="J215" s="676">
        <f t="shared" si="30"/>
        <v>1.027027027027027</v>
      </c>
      <c r="K215" s="58"/>
      <c r="L215" s="58"/>
      <c r="M215" s="58"/>
      <c r="N215" s="59"/>
    </row>
    <row r="216" spans="1:14" ht="14.4" thickBot="1" x14ac:dyDescent="0.3">
      <c r="A216" s="44"/>
      <c r="B216" s="323" t="s">
        <v>115</v>
      </c>
      <c r="C216" s="126" t="s">
        <v>52</v>
      </c>
      <c r="D216" s="126">
        <v>5</v>
      </c>
      <c r="E216" s="559">
        <v>8</v>
      </c>
      <c r="F216" s="559">
        <v>6</v>
      </c>
      <c r="G216" s="559">
        <v>2</v>
      </c>
      <c r="H216" s="559">
        <v>2</v>
      </c>
      <c r="I216" s="676">
        <f t="shared" si="30"/>
        <v>0.25</v>
      </c>
      <c r="J216" s="676">
        <f t="shared" si="30"/>
        <v>0.33333333333333331</v>
      </c>
      <c r="K216" s="58"/>
      <c r="L216" s="58"/>
      <c r="M216" s="58"/>
      <c r="N216" s="59"/>
    </row>
    <row r="217" spans="1:14" ht="14.4" thickBot="1" x14ac:dyDescent="0.3">
      <c r="A217" s="547"/>
      <c r="B217" s="423"/>
      <c r="C217" s="233"/>
      <c r="D217" s="233"/>
      <c r="E217" s="694"/>
      <c r="F217" s="694"/>
      <c r="G217" s="694"/>
      <c r="H217" s="694"/>
      <c r="I217" s="695"/>
      <c r="J217" s="695"/>
      <c r="K217" s="56"/>
      <c r="L217" s="56"/>
      <c r="M217" s="56"/>
      <c r="N217" s="57"/>
    </row>
    <row r="218" spans="1:14" ht="28.2" thickBot="1" x14ac:dyDescent="0.3">
      <c r="A218" s="27" t="s">
        <v>33</v>
      </c>
      <c r="B218" s="99" t="s">
        <v>116</v>
      </c>
      <c r="C218" s="97" t="s">
        <v>49</v>
      </c>
      <c r="D218" s="183"/>
      <c r="E218" s="106">
        <f>E222+E230</f>
        <v>164268</v>
      </c>
      <c r="F218" s="106">
        <f>F222+F230</f>
        <v>108076.70000000001</v>
      </c>
      <c r="G218" s="106">
        <f>G222+G230</f>
        <v>65456.4</v>
      </c>
      <c r="H218" s="106">
        <f>H222+H230</f>
        <v>65456.4</v>
      </c>
      <c r="I218" s="107">
        <f t="shared" ref="I218:J220" si="31">G218/E218</f>
        <v>0.39847322667835489</v>
      </c>
      <c r="J218" s="107">
        <f t="shared" si="31"/>
        <v>0.60564765578519697</v>
      </c>
      <c r="K218" s="183"/>
      <c r="L218" s="183"/>
      <c r="M218" s="183"/>
      <c r="N218" s="184"/>
    </row>
    <row r="219" spans="1:14" ht="16.2" thickBot="1" x14ac:dyDescent="0.3">
      <c r="A219" s="189"/>
      <c r="B219" s="166" t="s">
        <v>82</v>
      </c>
      <c r="C219" s="159" t="s">
        <v>49</v>
      </c>
      <c r="D219" s="181"/>
      <c r="E219" s="165">
        <f>E223</f>
        <v>147533.6</v>
      </c>
      <c r="F219" s="165">
        <f>F223</f>
        <v>102743.6</v>
      </c>
      <c r="G219" s="165">
        <f>G223</f>
        <v>62347</v>
      </c>
      <c r="H219" s="165">
        <f>H223</f>
        <v>62347</v>
      </c>
      <c r="I219" s="105">
        <f t="shared" si="31"/>
        <v>0.42259525965610545</v>
      </c>
      <c r="J219" s="105">
        <f t="shared" si="31"/>
        <v>0.60682125212665305</v>
      </c>
      <c r="K219" s="181"/>
      <c r="L219" s="181"/>
      <c r="M219" s="181"/>
      <c r="N219" s="182"/>
    </row>
    <row r="220" spans="1:14" ht="16.2" thickBot="1" x14ac:dyDescent="0.3">
      <c r="A220" s="189"/>
      <c r="B220" s="188" t="s">
        <v>83</v>
      </c>
      <c r="C220" s="159" t="s">
        <v>49</v>
      </c>
      <c r="D220" s="181"/>
      <c r="E220" s="165">
        <f>E224+E231</f>
        <v>16734.400000000001</v>
      </c>
      <c r="F220" s="165">
        <f>F224+F231</f>
        <v>5333.1</v>
      </c>
      <c r="G220" s="165">
        <f>G224+G231</f>
        <v>3109.4</v>
      </c>
      <c r="H220" s="165">
        <f>H224+H231</f>
        <v>3109.4</v>
      </c>
      <c r="I220" s="105">
        <f t="shared" si="31"/>
        <v>0.18580887274117983</v>
      </c>
      <c r="J220" s="105">
        <f t="shared" si="31"/>
        <v>0.58303800791284621</v>
      </c>
      <c r="K220" s="181"/>
      <c r="L220" s="181"/>
      <c r="M220" s="181"/>
      <c r="N220" s="182"/>
    </row>
    <row r="221" spans="1:14" ht="55.2" x14ac:dyDescent="0.25">
      <c r="A221" s="701" t="s">
        <v>34</v>
      </c>
      <c r="B221" s="349" t="s">
        <v>254</v>
      </c>
      <c r="C221" s="490"/>
      <c r="D221" s="490"/>
      <c r="E221" s="490"/>
      <c r="F221" s="490"/>
      <c r="G221" s="490"/>
      <c r="H221" s="490"/>
      <c r="I221" s="490"/>
      <c r="J221" s="490"/>
      <c r="K221" s="52"/>
      <c r="L221" s="52"/>
      <c r="M221" s="52"/>
      <c r="N221" s="53"/>
    </row>
    <row r="222" spans="1:14" ht="14.4" customHeight="1" x14ac:dyDescent="0.25">
      <c r="A222" s="702"/>
      <c r="B222" s="316" t="s">
        <v>47</v>
      </c>
      <c r="C222" s="327" t="s">
        <v>49</v>
      </c>
      <c r="D222" s="317"/>
      <c r="E222" s="623">
        <f>SUM(E223:E224)</f>
        <v>158664.5</v>
      </c>
      <c r="F222" s="623">
        <f>SUM(F223:F224)</f>
        <v>106591.70000000001</v>
      </c>
      <c r="G222" s="623">
        <f>SUM(G223:G224)</f>
        <v>65456.4</v>
      </c>
      <c r="H222" s="623">
        <f>SUM(H223:H224)</f>
        <v>65456.4</v>
      </c>
      <c r="I222" s="510">
        <f t="shared" ref="I222:J224" si="32">G222/E222</f>
        <v>0.41254596964034174</v>
      </c>
      <c r="J222" s="510">
        <f t="shared" si="32"/>
        <v>0.61408533685080535</v>
      </c>
      <c r="K222" s="54"/>
      <c r="L222" s="54"/>
      <c r="M222" s="54"/>
      <c r="N222" s="55"/>
    </row>
    <row r="223" spans="1:14" ht="14.4" customHeight="1" x14ac:dyDescent="0.25">
      <c r="A223" s="702"/>
      <c r="B223" s="320" t="s">
        <v>104</v>
      </c>
      <c r="C223" s="329" t="s">
        <v>49</v>
      </c>
      <c r="D223" s="511"/>
      <c r="E223" s="624">
        <v>147533.6</v>
      </c>
      <c r="F223" s="321">
        <v>102743.6</v>
      </c>
      <c r="G223" s="321">
        <v>62347</v>
      </c>
      <c r="H223" s="321">
        <v>62347</v>
      </c>
      <c r="I223" s="322">
        <f t="shared" si="32"/>
        <v>0.42259525965610545</v>
      </c>
      <c r="J223" s="322">
        <f t="shared" si="32"/>
        <v>0.60682125212665305</v>
      </c>
      <c r="K223" s="54"/>
      <c r="L223" s="54"/>
      <c r="M223" s="54"/>
      <c r="N223" s="55"/>
    </row>
    <row r="224" spans="1:14" ht="14.4" customHeight="1" x14ac:dyDescent="0.25">
      <c r="A224" s="702"/>
      <c r="B224" s="320" t="s">
        <v>113</v>
      </c>
      <c r="C224" s="329" t="s">
        <v>49</v>
      </c>
      <c r="D224" s="511"/>
      <c r="E224" s="624">
        <v>11130.9</v>
      </c>
      <c r="F224" s="330">
        <v>3848.1</v>
      </c>
      <c r="G224" s="330">
        <v>3109.4</v>
      </c>
      <c r="H224" s="330">
        <v>3109.4</v>
      </c>
      <c r="I224" s="367">
        <f t="shared" si="32"/>
        <v>0.27934848035648513</v>
      </c>
      <c r="J224" s="367">
        <f t="shared" si="32"/>
        <v>0.80803513422208362</v>
      </c>
      <c r="K224" s="54"/>
      <c r="L224" s="54"/>
      <c r="M224" s="54"/>
      <c r="N224" s="55"/>
    </row>
    <row r="225" spans="1:14" ht="15" customHeight="1" thickBot="1" x14ac:dyDescent="0.3">
      <c r="A225" s="703"/>
      <c r="B225" s="260" t="s">
        <v>48</v>
      </c>
      <c r="C225" s="181"/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1"/>
    </row>
    <row r="226" spans="1:14" ht="15" customHeight="1" x14ac:dyDescent="0.25">
      <c r="A226" s="43"/>
      <c r="B226" s="323" t="s">
        <v>255</v>
      </c>
      <c r="C226" s="126" t="s">
        <v>53</v>
      </c>
      <c r="D226" s="229">
        <v>29</v>
      </c>
      <c r="E226" s="126">
        <v>30</v>
      </c>
      <c r="F226" s="229">
        <v>30</v>
      </c>
      <c r="G226" s="126">
        <v>0</v>
      </c>
      <c r="H226" s="229">
        <v>0</v>
      </c>
      <c r="I226" s="322">
        <f>G226/E226</f>
        <v>0</v>
      </c>
      <c r="J226" s="322">
        <f>H226/F226</f>
        <v>0</v>
      </c>
      <c r="K226" s="58"/>
      <c r="L226" s="58"/>
      <c r="M226" s="58"/>
      <c r="N226" s="59"/>
    </row>
    <row r="227" spans="1:14" ht="25.2" customHeight="1" x14ac:dyDescent="0.25">
      <c r="A227" s="207"/>
      <c r="B227" s="323" t="s">
        <v>256</v>
      </c>
      <c r="C227" s="126" t="s">
        <v>59</v>
      </c>
      <c r="D227" s="126">
        <v>1</v>
      </c>
      <c r="E227" s="126">
        <v>1</v>
      </c>
      <c r="F227" s="126">
        <v>1</v>
      </c>
      <c r="G227" s="126">
        <v>0</v>
      </c>
      <c r="H227" s="126">
        <v>0</v>
      </c>
      <c r="I227" s="322">
        <f>G227/E227</f>
        <v>0</v>
      </c>
      <c r="J227" s="322">
        <f>H227/F227</f>
        <v>0</v>
      </c>
      <c r="K227" s="58"/>
      <c r="L227" s="58"/>
      <c r="M227" s="58"/>
      <c r="N227" s="59"/>
    </row>
    <row r="228" spans="1:14" ht="15" customHeight="1" x14ac:dyDescent="0.25">
      <c r="A228" s="438"/>
      <c r="B228" s="439"/>
      <c r="C228" s="233"/>
      <c r="D228" s="233"/>
      <c r="E228" s="233"/>
      <c r="F228" s="233"/>
      <c r="G228" s="233"/>
      <c r="H228" s="233"/>
      <c r="I228" s="234"/>
      <c r="J228" s="234"/>
      <c r="K228" s="56"/>
      <c r="L228" s="56"/>
      <c r="M228" s="56"/>
      <c r="N228" s="57"/>
    </row>
    <row r="229" spans="1:14" ht="33" customHeight="1" x14ac:dyDescent="0.25">
      <c r="A229" s="237"/>
      <c r="B229" s="549" t="s">
        <v>257</v>
      </c>
      <c r="C229" s="204"/>
      <c r="D229" s="126"/>
      <c r="E229" s="126"/>
      <c r="F229" s="358"/>
      <c r="G229" s="126"/>
      <c r="H229" s="358"/>
      <c r="I229" s="322"/>
      <c r="J229" s="322"/>
      <c r="K229" s="56"/>
      <c r="L229" s="56"/>
      <c r="M229" s="56"/>
      <c r="N229" s="57"/>
    </row>
    <row r="230" spans="1:14" ht="15" customHeight="1" x14ac:dyDescent="0.25">
      <c r="A230" s="237"/>
      <c r="B230" s="316" t="s">
        <v>47</v>
      </c>
      <c r="C230" s="327" t="s">
        <v>49</v>
      </c>
      <c r="D230" s="126"/>
      <c r="E230" s="366">
        <f>E231</f>
        <v>5603.5</v>
      </c>
      <c r="F230" s="366">
        <f>F231</f>
        <v>1485</v>
      </c>
      <c r="G230" s="366">
        <f>G231</f>
        <v>0</v>
      </c>
      <c r="H230" s="366">
        <f>H231</f>
        <v>0</v>
      </c>
      <c r="I230" s="319">
        <f>G230/E230</f>
        <v>0</v>
      </c>
      <c r="J230" s="319">
        <f>H230/F230</f>
        <v>0</v>
      </c>
      <c r="K230" s="56"/>
      <c r="L230" s="56"/>
      <c r="M230" s="56"/>
      <c r="N230" s="57"/>
    </row>
    <row r="231" spans="1:14" ht="15" customHeight="1" x14ac:dyDescent="0.25">
      <c r="A231" s="237"/>
      <c r="B231" s="320" t="s">
        <v>113</v>
      </c>
      <c r="C231" s="233" t="s">
        <v>49</v>
      </c>
      <c r="D231" s="229"/>
      <c r="E231" s="625">
        <v>5603.5</v>
      </c>
      <c r="F231" s="625">
        <v>1485</v>
      </c>
      <c r="G231" s="625">
        <v>0</v>
      </c>
      <c r="H231" s="625">
        <v>0</v>
      </c>
      <c r="I231" s="348">
        <f>G231/E231</f>
        <v>0</v>
      </c>
      <c r="J231" s="348">
        <f>H231/F231</f>
        <v>0</v>
      </c>
      <c r="K231" s="56"/>
      <c r="L231" s="56"/>
      <c r="M231" s="56"/>
      <c r="N231" s="57"/>
    </row>
    <row r="232" spans="1:14" ht="15" customHeight="1" x14ac:dyDescent="0.25">
      <c r="A232" s="237"/>
      <c r="B232" s="246" t="s">
        <v>48</v>
      </c>
      <c r="C232" s="142"/>
      <c r="D232" s="142"/>
      <c r="E232" s="126"/>
      <c r="F232" s="358"/>
      <c r="G232" s="126"/>
      <c r="H232" s="358"/>
      <c r="I232" s="162"/>
      <c r="J232" s="162"/>
      <c r="K232" s="204"/>
      <c r="L232" s="204"/>
      <c r="M232" s="204"/>
      <c r="N232" s="204"/>
    </row>
    <row r="233" spans="1:14" ht="48.6" customHeight="1" x14ac:dyDescent="0.25">
      <c r="A233" s="254"/>
      <c r="B233" s="323" t="s">
        <v>258</v>
      </c>
      <c r="C233" s="329" t="s">
        <v>59</v>
      </c>
      <c r="D233" s="329">
        <v>0</v>
      </c>
      <c r="E233" s="329">
        <v>1</v>
      </c>
      <c r="F233" s="329">
        <v>1</v>
      </c>
      <c r="G233" s="329">
        <v>0</v>
      </c>
      <c r="H233" s="329">
        <v>0</v>
      </c>
      <c r="I233" s="367">
        <v>0</v>
      </c>
      <c r="J233" s="367">
        <v>0</v>
      </c>
      <c r="K233" s="255"/>
      <c r="L233" s="56"/>
      <c r="M233" s="56"/>
      <c r="N233" s="57"/>
    </row>
    <row r="234" spans="1:14" ht="37.799999999999997" customHeight="1" x14ac:dyDescent="0.25">
      <c r="A234" s="254"/>
      <c r="B234" s="323" t="s">
        <v>259</v>
      </c>
      <c r="C234" s="126" t="s">
        <v>59</v>
      </c>
      <c r="D234" s="126">
        <v>0</v>
      </c>
      <c r="E234" s="126">
        <v>1</v>
      </c>
      <c r="F234" s="126">
        <v>0</v>
      </c>
      <c r="G234" s="126">
        <v>0</v>
      </c>
      <c r="H234" s="126">
        <v>0</v>
      </c>
      <c r="I234" s="322">
        <v>0</v>
      </c>
      <c r="J234" s="322">
        <v>0</v>
      </c>
      <c r="K234" s="255"/>
      <c r="L234" s="56"/>
      <c r="M234" s="56"/>
      <c r="N234" s="57"/>
    </row>
    <row r="235" spans="1:14" ht="15" customHeight="1" thickBot="1" x14ac:dyDescent="0.3">
      <c r="A235" s="254"/>
      <c r="B235" s="266"/>
      <c r="C235" s="229"/>
      <c r="D235" s="80"/>
      <c r="E235" s="80"/>
      <c r="F235" s="154"/>
      <c r="G235" s="80"/>
      <c r="H235" s="154"/>
      <c r="I235" s="81"/>
      <c r="J235" s="81"/>
      <c r="K235" s="255"/>
      <c r="L235" s="56"/>
      <c r="M235" s="56"/>
      <c r="N235" s="57"/>
    </row>
    <row r="236" spans="1:14" s="7" customFormat="1" ht="27" customHeight="1" thickBot="1" x14ac:dyDescent="0.35">
      <c r="A236" s="247" t="s">
        <v>35</v>
      </c>
      <c r="B236" s="267" t="s">
        <v>119</v>
      </c>
      <c r="C236" s="97" t="s">
        <v>49</v>
      </c>
      <c r="D236" s="101"/>
      <c r="E236" s="106">
        <f t="shared" ref="E236:H239" si="33">E241</f>
        <v>406720.2</v>
      </c>
      <c r="F236" s="106">
        <f t="shared" si="33"/>
        <v>179471.9</v>
      </c>
      <c r="G236" s="106">
        <f t="shared" si="33"/>
        <v>140264.70000000001</v>
      </c>
      <c r="H236" s="106">
        <f t="shared" si="33"/>
        <v>140264.70000000001</v>
      </c>
      <c r="I236" s="107">
        <f t="shared" ref="I236:J238" si="34">G236/E236</f>
        <v>0.34486779855045313</v>
      </c>
      <c r="J236" s="268">
        <f t="shared" si="34"/>
        <v>0.78154128863627126</v>
      </c>
      <c r="K236" s="248"/>
      <c r="L236" s="101"/>
      <c r="M236" s="101"/>
      <c r="N236" s="174"/>
    </row>
    <row r="237" spans="1:14" s="7" customFormat="1" ht="16.2" customHeight="1" thickBot="1" x14ac:dyDescent="0.35">
      <c r="A237" s="249"/>
      <c r="B237" s="251" t="s">
        <v>82</v>
      </c>
      <c r="C237" s="159" t="s">
        <v>49</v>
      </c>
      <c r="D237" s="167"/>
      <c r="E237" s="165">
        <f t="shared" si="33"/>
        <v>180616.2</v>
      </c>
      <c r="F237" s="165">
        <f t="shared" si="33"/>
        <v>95657.5</v>
      </c>
      <c r="G237" s="165">
        <f t="shared" si="33"/>
        <v>71653.8</v>
      </c>
      <c r="H237" s="165">
        <f t="shared" si="33"/>
        <v>71653.8</v>
      </c>
      <c r="I237" s="105">
        <f t="shared" si="34"/>
        <v>0.39671856677308015</v>
      </c>
      <c r="J237" s="252">
        <f t="shared" si="34"/>
        <v>0.74906619972296995</v>
      </c>
      <c r="K237" s="250"/>
      <c r="L237" s="167"/>
      <c r="M237" s="167"/>
      <c r="N237" s="175"/>
    </row>
    <row r="238" spans="1:14" s="7" customFormat="1" ht="16.2" customHeight="1" thickBot="1" x14ac:dyDescent="0.35">
      <c r="A238" s="249"/>
      <c r="B238" s="251" t="s">
        <v>83</v>
      </c>
      <c r="C238" s="159" t="s">
        <v>49</v>
      </c>
      <c r="D238" s="167"/>
      <c r="E238" s="165">
        <f t="shared" si="33"/>
        <v>226104</v>
      </c>
      <c r="F238" s="165">
        <f t="shared" si="33"/>
        <v>83814.399999999994</v>
      </c>
      <c r="G238" s="165">
        <f t="shared" si="33"/>
        <v>68610.899999999994</v>
      </c>
      <c r="H238" s="165">
        <f t="shared" si="33"/>
        <v>68610.899999999994</v>
      </c>
      <c r="I238" s="105">
        <f t="shared" si="34"/>
        <v>0.30344841311962634</v>
      </c>
      <c r="J238" s="252">
        <f t="shared" si="34"/>
        <v>0.81860515615455098</v>
      </c>
      <c r="K238" s="269"/>
      <c r="L238" s="176"/>
      <c r="M238" s="176"/>
      <c r="N238" s="178"/>
    </row>
    <row r="239" spans="1:14" s="7" customFormat="1" ht="16.2" customHeight="1" thickBot="1" x14ac:dyDescent="0.35">
      <c r="A239" s="249"/>
      <c r="B239" s="311" t="s">
        <v>129</v>
      </c>
      <c r="C239" s="168" t="s">
        <v>49</v>
      </c>
      <c r="D239" s="312"/>
      <c r="E239" s="313">
        <f t="shared" si="33"/>
        <v>0</v>
      </c>
      <c r="F239" s="313">
        <f t="shared" si="33"/>
        <v>0</v>
      </c>
      <c r="G239" s="313">
        <f t="shared" si="33"/>
        <v>0</v>
      </c>
      <c r="H239" s="313">
        <f t="shared" si="33"/>
        <v>0</v>
      </c>
      <c r="I239" s="105">
        <v>0</v>
      </c>
      <c r="J239" s="252">
        <v>0</v>
      </c>
      <c r="K239" s="314"/>
      <c r="L239" s="312"/>
      <c r="M239" s="312"/>
      <c r="N239" s="315"/>
    </row>
    <row r="240" spans="1:14" ht="27.6" x14ac:dyDescent="0.25">
      <c r="A240" s="701" t="s">
        <v>36</v>
      </c>
      <c r="B240" s="349" t="s">
        <v>260</v>
      </c>
      <c r="C240" s="490"/>
      <c r="D240" s="490"/>
      <c r="E240" s="490"/>
      <c r="F240" s="490"/>
      <c r="G240" s="490"/>
      <c r="H240" s="490"/>
      <c r="I240" s="490"/>
      <c r="J240" s="490"/>
      <c r="K240" s="52"/>
      <c r="L240" s="52"/>
      <c r="M240" s="52"/>
      <c r="N240" s="53"/>
    </row>
    <row r="241" spans="1:14" x14ac:dyDescent="0.25">
      <c r="A241" s="702"/>
      <c r="B241" s="316" t="s">
        <v>47</v>
      </c>
      <c r="C241" s="317" t="s">
        <v>49</v>
      </c>
      <c r="D241" s="317"/>
      <c r="E241" s="318">
        <f>SUM(E242:E244)</f>
        <v>406720.2</v>
      </c>
      <c r="F241" s="318">
        <f>SUM(F242:F244)</f>
        <v>179471.9</v>
      </c>
      <c r="G241" s="318">
        <f>SUM(G242:G244)</f>
        <v>140264.70000000001</v>
      </c>
      <c r="H241" s="318">
        <f>SUM(H242:H244)</f>
        <v>140264.70000000001</v>
      </c>
      <c r="I241" s="319">
        <f>G241/E241</f>
        <v>0.34486779855045313</v>
      </c>
      <c r="J241" s="319">
        <f>H241/F241</f>
        <v>0.78154128863627126</v>
      </c>
      <c r="K241" s="58"/>
      <c r="L241" s="58"/>
      <c r="M241" s="58"/>
      <c r="N241" s="59"/>
    </row>
    <row r="242" spans="1:14" x14ac:dyDescent="0.25">
      <c r="A242" s="702"/>
      <c r="B242" s="320" t="s">
        <v>104</v>
      </c>
      <c r="C242" s="126" t="s">
        <v>49</v>
      </c>
      <c r="D242" s="126"/>
      <c r="E242" s="321">
        <v>180616.2</v>
      </c>
      <c r="F242" s="321">
        <v>95657.5</v>
      </c>
      <c r="G242" s="321">
        <v>71653.8</v>
      </c>
      <c r="H242" s="321">
        <v>71653.8</v>
      </c>
      <c r="I242" s="322">
        <f t="shared" ref="I242:J244" si="35">G242/E242</f>
        <v>0.39671856677308015</v>
      </c>
      <c r="J242" s="322">
        <f t="shared" si="35"/>
        <v>0.74906619972296995</v>
      </c>
      <c r="K242" s="58"/>
      <c r="L242" s="58"/>
      <c r="M242" s="58"/>
      <c r="N242" s="59"/>
    </row>
    <row r="243" spans="1:14" x14ac:dyDescent="0.25">
      <c r="A243" s="702"/>
      <c r="B243" s="320" t="s">
        <v>113</v>
      </c>
      <c r="C243" s="126" t="s">
        <v>49</v>
      </c>
      <c r="D243" s="126"/>
      <c r="E243" s="321">
        <v>226104</v>
      </c>
      <c r="F243" s="321">
        <v>83814.399999999994</v>
      </c>
      <c r="G243" s="321">
        <v>68610.899999999994</v>
      </c>
      <c r="H243" s="321">
        <v>68610.899999999994</v>
      </c>
      <c r="I243" s="322">
        <f t="shared" si="35"/>
        <v>0.30344841311962634</v>
      </c>
      <c r="J243" s="322">
        <f t="shared" si="35"/>
        <v>0.81860515615455098</v>
      </c>
      <c r="K243" s="58"/>
      <c r="L243" s="58"/>
      <c r="M243" s="58"/>
      <c r="N243" s="59"/>
    </row>
    <row r="244" spans="1:14" ht="1.2" hidden="1" customHeight="1" x14ac:dyDescent="0.25">
      <c r="A244" s="702"/>
      <c r="B244" s="266" t="s">
        <v>65</v>
      </c>
      <c r="C244" s="126" t="s">
        <v>49</v>
      </c>
      <c r="D244" s="229"/>
      <c r="E244" s="226">
        <v>0</v>
      </c>
      <c r="F244" s="226">
        <v>0</v>
      </c>
      <c r="G244" s="226">
        <v>0</v>
      </c>
      <c r="H244" s="226">
        <v>0</v>
      </c>
      <c r="I244" s="322" t="e">
        <f t="shared" si="35"/>
        <v>#DIV/0!</v>
      </c>
      <c r="J244" s="322" t="s">
        <v>77</v>
      </c>
      <c r="K244" s="82"/>
      <c r="L244" s="82"/>
      <c r="M244" s="82"/>
      <c r="N244" s="83"/>
    </row>
    <row r="245" spans="1:14" ht="14.4" thickBot="1" x14ac:dyDescent="0.3">
      <c r="A245" s="703"/>
      <c r="B245" s="512" t="s">
        <v>48</v>
      </c>
      <c r="C245" s="213"/>
      <c r="D245" s="213"/>
      <c r="E245" s="213"/>
      <c r="F245" s="213"/>
      <c r="G245" s="213"/>
      <c r="H245" s="213"/>
      <c r="I245" s="213"/>
      <c r="J245" s="213"/>
      <c r="K245" s="213"/>
      <c r="L245" s="213"/>
      <c r="M245" s="213"/>
      <c r="N245" s="214"/>
    </row>
    <row r="246" spans="1:14" ht="14.4" thickBot="1" x14ac:dyDescent="0.3">
      <c r="A246" s="565"/>
      <c r="B246" s="581" t="s">
        <v>261</v>
      </c>
      <c r="C246" s="584" t="s">
        <v>55</v>
      </c>
      <c r="D246" s="626">
        <v>903.6</v>
      </c>
      <c r="E246" s="626">
        <v>906.9</v>
      </c>
      <c r="F246" s="626">
        <v>906.9</v>
      </c>
      <c r="G246" s="626">
        <v>904.2</v>
      </c>
      <c r="H246" s="626">
        <v>904.2</v>
      </c>
      <c r="I246" s="586">
        <f t="shared" ref="I246:J249" si="36">G246/E246</f>
        <v>0.99702282500827</v>
      </c>
      <c r="J246" s="348">
        <f t="shared" si="36"/>
        <v>0.99702282500827</v>
      </c>
      <c r="K246" s="213"/>
      <c r="L246" s="213"/>
      <c r="M246" s="213"/>
      <c r="N246" s="214"/>
    </row>
    <row r="247" spans="1:14" ht="24.6" thickBot="1" x14ac:dyDescent="0.3">
      <c r="A247" s="565"/>
      <c r="B247" s="583" t="s">
        <v>262</v>
      </c>
      <c r="C247" s="584" t="s">
        <v>55</v>
      </c>
      <c r="D247" s="626">
        <v>201.4</v>
      </c>
      <c r="E247" s="626">
        <v>207.1</v>
      </c>
      <c r="F247" s="626">
        <v>207.1</v>
      </c>
      <c r="G247" s="626">
        <v>203.6</v>
      </c>
      <c r="H247" s="626">
        <v>203.6</v>
      </c>
      <c r="I247" s="587">
        <f t="shared" si="36"/>
        <v>0.98309995171414777</v>
      </c>
      <c r="J247" s="322">
        <f t="shared" si="36"/>
        <v>0.98309995171414777</v>
      </c>
      <c r="K247" s="213"/>
      <c r="L247" s="213"/>
      <c r="M247" s="213"/>
      <c r="N247" s="214"/>
    </row>
    <row r="248" spans="1:14" ht="24.6" thickBot="1" x14ac:dyDescent="0.3">
      <c r="A248" s="565"/>
      <c r="B248" s="581" t="s">
        <v>263</v>
      </c>
      <c r="C248" s="584" t="s">
        <v>55</v>
      </c>
      <c r="D248" s="626">
        <v>702.2</v>
      </c>
      <c r="E248" s="626">
        <v>699.8</v>
      </c>
      <c r="F248" s="626">
        <v>699.8</v>
      </c>
      <c r="G248" s="626">
        <v>700.7</v>
      </c>
      <c r="H248" s="626">
        <v>700.7</v>
      </c>
      <c r="I248" s="587">
        <f t="shared" si="36"/>
        <v>1.0012860817376394</v>
      </c>
      <c r="J248" s="322">
        <f t="shared" si="36"/>
        <v>1.0012860817376394</v>
      </c>
      <c r="K248" s="58"/>
      <c r="L248" s="58"/>
      <c r="M248" s="58"/>
      <c r="N248" s="59"/>
    </row>
    <row r="249" spans="1:14" ht="24.6" thickBot="1" x14ac:dyDescent="0.3">
      <c r="A249" s="565"/>
      <c r="B249" s="581" t="s">
        <v>264</v>
      </c>
      <c r="C249" s="585" t="s">
        <v>59</v>
      </c>
      <c r="D249" s="626">
        <v>3</v>
      </c>
      <c r="E249" s="626">
        <v>4</v>
      </c>
      <c r="F249" s="626">
        <v>4</v>
      </c>
      <c r="G249" s="626">
        <v>3</v>
      </c>
      <c r="H249" s="626">
        <v>3</v>
      </c>
      <c r="I249" s="587">
        <f t="shared" si="36"/>
        <v>0.75</v>
      </c>
      <c r="J249" s="322">
        <f t="shared" si="36"/>
        <v>0.75</v>
      </c>
      <c r="K249" s="58"/>
      <c r="L249" s="58"/>
      <c r="M249" s="58"/>
      <c r="N249" s="59"/>
    </row>
    <row r="250" spans="1:14" ht="14.4" thickBot="1" x14ac:dyDescent="0.3">
      <c r="A250" s="565"/>
      <c r="B250" s="346"/>
      <c r="C250" s="351"/>
      <c r="D250" s="602"/>
      <c r="E250" s="603"/>
      <c r="F250" s="340"/>
      <c r="G250" s="340"/>
      <c r="H250" s="340"/>
      <c r="I250" s="361"/>
      <c r="J250" s="361"/>
      <c r="K250" s="6"/>
      <c r="L250" s="6"/>
      <c r="M250" s="6"/>
      <c r="N250" s="6"/>
    </row>
    <row r="251" spans="1:14" s="610" customFormat="1" ht="28.2" thickBot="1" x14ac:dyDescent="0.3">
      <c r="A251" s="609"/>
      <c r="B251" s="641" t="s">
        <v>299</v>
      </c>
      <c r="C251" s="642"/>
      <c r="D251" s="643"/>
      <c r="E251" s="644"/>
      <c r="F251" s="645"/>
      <c r="G251" s="645"/>
      <c r="H251" s="645"/>
      <c r="I251" s="646"/>
      <c r="J251" s="646"/>
      <c r="K251" s="647"/>
      <c r="L251" s="647"/>
      <c r="M251" s="647"/>
      <c r="N251" s="647"/>
    </row>
    <row r="252" spans="1:14" s="612" customFormat="1" ht="14.4" thickBot="1" x14ac:dyDescent="0.3">
      <c r="A252" s="611"/>
      <c r="B252" s="648" t="s">
        <v>47</v>
      </c>
      <c r="C252" s="649" t="s">
        <v>49</v>
      </c>
      <c r="D252" s="650"/>
      <c r="E252" s="651">
        <f>SUM(E253:E255)</f>
        <v>5816.8</v>
      </c>
      <c r="F252" s="651">
        <f>SUM(F253:F255)</f>
        <v>218.7</v>
      </c>
      <c r="G252" s="651">
        <f>SUM(G253:G255)</f>
        <v>214.1</v>
      </c>
      <c r="H252" s="651">
        <f>SUM(H253:H255)</f>
        <v>214.1</v>
      </c>
      <c r="I252" s="652">
        <f t="shared" ref="I252:J254" si="37">G252/E252</f>
        <v>3.68071792050612E-2</v>
      </c>
      <c r="J252" s="652">
        <f t="shared" si="37"/>
        <v>0.97896662094192965</v>
      </c>
      <c r="K252" s="653"/>
      <c r="L252" s="653"/>
      <c r="M252" s="653"/>
      <c r="N252" s="653"/>
    </row>
    <row r="253" spans="1:14" s="612" customFormat="1" ht="14.4" thickBot="1" x14ac:dyDescent="0.3">
      <c r="A253" s="611"/>
      <c r="B253" s="654" t="s">
        <v>104</v>
      </c>
      <c r="C253" s="655" t="s">
        <v>49</v>
      </c>
      <c r="D253" s="650"/>
      <c r="E253" s="650">
        <v>5127.2</v>
      </c>
      <c r="F253" s="656">
        <v>124.6</v>
      </c>
      <c r="G253" s="656">
        <v>123.5</v>
      </c>
      <c r="H253" s="656">
        <v>123.5</v>
      </c>
      <c r="I253" s="657">
        <f t="shared" si="37"/>
        <v>2.4087221095334687E-2</v>
      </c>
      <c r="J253" s="658">
        <f t="shared" si="37"/>
        <v>0.9911717495987159</v>
      </c>
      <c r="K253" s="653"/>
      <c r="L253" s="653"/>
      <c r="M253" s="653"/>
      <c r="N253" s="653"/>
    </row>
    <row r="254" spans="1:14" s="612" customFormat="1" ht="14.4" thickBot="1" x14ac:dyDescent="0.3">
      <c r="A254" s="611"/>
      <c r="B254" s="654" t="s">
        <v>113</v>
      </c>
      <c r="C254" s="655" t="s">
        <v>49</v>
      </c>
      <c r="D254" s="650"/>
      <c r="E254" s="650">
        <v>689.6</v>
      </c>
      <c r="F254" s="656">
        <v>94.1</v>
      </c>
      <c r="G254" s="656">
        <v>90.6</v>
      </c>
      <c r="H254" s="656">
        <v>90.6</v>
      </c>
      <c r="I254" s="659">
        <f t="shared" si="37"/>
        <v>0.13138051044083526</v>
      </c>
      <c r="J254" s="660">
        <f t="shared" si="37"/>
        <v>0.96280552603613179</v>
      </c>
      <c r="K254" s="653"/>
      <c r="L254" s="653"/>
      <c r="M254" s="653"/>
      <c r="N254" s="653"/>
    </row>
    <row r="255" spans="1:14" ht="14.4" thickBot="1" x14ac:dyDescent="0.3">
      <c r="A255" s="566"/>
      <c r="B255" s="600" t="s">
        <v>48</v>
      </c>
      <c r="C255" s="204"/>
      <c r="D255" s="602"/>
      <c r="E255" s="603"/>
      <c r="F255" s="340"/>
      <c r="G255" s="340"/>
      <c r="H255" s="340"/>
      <c r="I255" s="361"/>
      <c r="J255" s="361"/>
      <c r="K255" s="6"/>
      <c r="L255" s="6"/>
      <c r="M255" s="6"/>
      <c r="N255" s="6"/>
    </row>
    <row r="256" spans="1:14" ht="24.6" thickBot="1" x14ac:dyDescent="0.3">
      <c r="A256" s="566"/>
      <c r="B256" s="601" t="s">
        <v>286</v>
      </c>
      <c r="C256" s="604" t="s">
        <v>54</v>
      </c>
      <c r="D256" s="602">
        <v>100</v>
      </c>
      <c r="E256" s="603">
        <v>103</v>
      </c>
      <c r="F256" s="340">
        <v>102.2</v>
      </c>
      <c r="G256" s="340">
        <v>84.5</v>
      </c>
      <c r="H256" s="340">
        <v>84.5</v>
      </c>
      <c r="I256" s="587">
        <f t="shared" ref="I256:J258" si="38">G256/E256</f>
        <v>0.82038834951456308</v>
      </c>
      <c r="J256" s="587">
        <f t="shared" si="38"/>
        <v>0.82681017612524454</v>
      </c>
      <c r="K256" s="6"/>
      <c r="L256" s="6"/>
      <c r="M256" s="6"/>
      <c r="N256" s="6"/>
    </row>
    <row r="257" spans="1:14" ht="14.4" thickBot="1" x14ac:dyDescent="0.3">
      <c r="A257" s="566"/>
      <c r="B257" s="601" t="s">
        <v>287</v>
      </c>
      <c r="C257" s="604" t="s">
        <v>54</v>
      </c>
      <c r="D257" s="602">
        <v>53.3</v>
      </c>
      <c r="E257" s="603">
        <v>60</v>
      </c>
      <c r="F257" s="340">
        <v>46.7</v>
      </c>
      <c r="G257" s="340">
        <v>41.7</v>
      </c>
      <c r="H257" s="340">
        <v>41.7</v>
      </c>
      <c r="I257" s="587">
        <f t="shared" si="38"/>
        <v>0.69500000000000006</v>
      </c>
      <c r="J257" s="587">
        <f t="shared" si="38"/>
        <v>0.89293361884368305</v>
      </c>
      <c r="K257" s="6"/>
      <c r="L257" s="6"/>
      <c r="M257" s="6"/>
      <c r="N257" s="6"/>
    </row>
    <row r="258" spans="1:14" ht="36.6" thickBot="1" x14ac:dyDescent="0.3">
      <c r="A258" s="566"/>
      <c r="B258" s="383" t="s">
        <v>288</v>
      </c>
      <c r="C258" s="604" t="s">
        <v>289</v>
      </c>
      <c r="D258" s="602">
        <v>75</v>
      </c>
      <c r="E258" s="603">
        <v>75</v>
      </c>
      <c r="F258" s="340">
        <v>75</v>
      </c>
      <c r="G258" s="340">
        <v>75</v>
      </c>
      <c r="H258" s="340">
        <v>75</v>
      </c>
      <c r="I258" s="587">
        <f t="shared" si="38"/>
        <v>1</v>
      </c>
      <c r="J258" s="587">
        <f t="shared" si="38"/>
        <v>1</v>
      </c>
      <c r="K258" s="6"/>
      <c r="L258" s="6"/>
      <c r="M258" s="6"/>
      <c r="N258" s="6"/>
    </row>
    <row r="259" spans="1:14" ht="14.4" thickBot="1" x14ac:dyDescent="0.3">
      <c r="A259" s="566"/>
      <c r="B259" s="346"/>
      <c r="C259" s="351"/>
      <c r="D259" s="602"/>
      <c r="E259" s="603"/>
      <c r="F259" s="340"/>
      <c r="G259" s="340"/>
      <c r="H259" s="340"/>
      <c r="I259" s="361"/>
      <c r="J259" s="361"/>
      <c r="K259" s="6"/>
      <c r="L259" s="6"/>
      <c r="M259" s="6"/>
      <c r="N259" s="6"/>
    </row>
    <row r="260" spans="1:14" ht="14.4" thickBot="1" x14ac:dyDescent="0.3">
      <c r="A260" s="306" t="s">
        <v>39</v>
      </c>
      <c r="B260" s="582" t="s">
        <v>120</v>
      </c>
      <c r="C260" s="168" t="s">
        <v>49</v>
      </c>
      <c r="D260" s="428"/>
      <c r="E260" s="441">
        <f t="shared" ref="E260:H262" si="39">E264</f>
        <v>5792.4</v>
      </c>
      <c r="F260" s="441">
        <f t="shared" si="39"/>
        <v>919</v>
      </c>
      <c r="G260" s="441">
        <f t="shared" si="39"/>
        <v>474</v>
      </c>
      <c r="H260" s="441">
        <f t="shared" si="39"/>
        <v>474</v>
      </c>
      <c r="I260" s="169">
        <f>G260/E260</f>
        <v>8.1831365237207382E-2</v>
      </c>
      <c r="J260" s="169">
        <f>H260/F260</f>
        <v>0.51577801958650704</v>
      </c>
      <c r="K260" s="428"/>
      <c r="L260" s="428"/>
      <c r="M260" s="428"/>
      <c r="N260" s="429"/>
    </row>
    <row r="261" spans="1:14" ht="14.4" thickBot="1" x14ac:dyDescent="0.3">
      <c r="A261" s="307"/>
      <c r="B261" s="251" t="s">
        <v>83</v>
      </c>
      <c r="C261" s="159" t="s">
        <v>49</v>
      </c>
      <c r="D261" s="181"/>
      <c r="E261" s="165">
        <f t="shared" si="39"/>
        <v>5792.4</v>
      </c>
      <c r="F261" s="165">
        <f t="shared" si="39"/>
        <v>919</v>
      </c>
      <c r="G261" s="165">
        <f t="shared" si="39"/>
        <v>474</v>
      </c>
      <c r="H261" s="165">
        <f t="shared" si="39"/>
        <v>474</v>
      </c>
      <c r="I261" s="105">
        <f>G261/E261</f>
        <v>8.1831365237207382E-2</v>
      </c>
      <c r="J261" s="105">
        <f>H261/F261</f>
        <v>0.51577801958650704</v>
      </c>
      <c r="K261" s="181"/>
      <c r="L261" s="181"/>
      <c r="M261" s="181"/>
      <c r="N261" s="182"/>
    </row>
    <row r="262" spans="1:14" ht="14.4" thickBot="1" x14ac:dyDescent="0.3">
      <c r="A262" s="307"/>
      <c r="B262" s="253" t="s">
        <v>136</v>
      </c>
      <c r="C262" s="113" t="s">
        <v>49</v>
      </c>
      <c r="D262" s="185"/>
      <c r="E262" s="187">
        <f t="shared" si="39"/>
        <v>0</v>
      </c>
      <c r="F262" s="187">
        <f t="shared" si="39"/>
        <v>0</v>
      </c>
      <c r="G262" s="187">
        <f t="shared" si="39"/>
        <v>0</v>
      </c>
      <c r="H262" s="187">
        <f t="shared" si="39"/>
        <v>0</v>
      </c>
      <c r="I262" s="177">
        <v>0</v>
      </c>
      <c r="J262" s="177" t="s">
        <v>77</v>
      </c>
      <c r="K262" s="185"/>
      <c r="L262" s="185"/>
      <c r="M262" s="185"/>
      <c r="N262" s="186"/>
    </row>
    <row r="263" spans="1:14" ht="27.6" x14ac:dyDescent="0.25">
      <c r="A263" s="701" t="s">
        <v>38</v>
      </c>
      <c r="B263" s="549" t="s">
        <v>265</v>
      </c>
      <c r="C263" s="498"/>
      <c r="D263" s="498"/>
      <c r="E263" s="498"/>
      <c r="F263" s="498"/>
      <c r="G263" s="498"/>
      <c r="H263" s="498"/>
      <c r="I263" s="498"/>
      <c r="J263" s="498"/>
      <c r="K263" s="17"/>
      <c r="L263" s="17"/>
      <c r="M263" s="17"/>
      <c r="N263" s="25"/>
    </row>
    <row r="264" spans="1:14" x14ac:dyDescent="0.25">
      <c r="A264" s="702"/>
      <c r="B264" s="316" t="s">
        <v>47</v>
      </c>
      <c r="C264" s="317" t="s">
        <v>49</v>
      </c>
      <c r="D264" s="317"/>
      <c r="E264" s="318">
        <f>SUM(E265:E266)</f>
        <v>5792.4</v>
      </c>
      <c r="F264" s="318">
        <f>SUM(F265:F266)</f>
        <v>919</v>
      </c>
      <c r="G264" s="318">
        <f>SUM(G265:G266)</f>
        <v>474</v>
      </c>
      <c r="H264" s="318">
        <f>SUM(H265:H266)</f>
        <v>474</v>
      </c>
      <c r="I264" s="319">
        <f>G264/E264</f>
        <v>8.1831365237207382E-2</v>
      </c>
      <c r="J264" s="319">
        <f>H264/F264</f>
        <v>0.51577801958650704</v>
      </c>
      <c r="K264" s="6"/>
      <c r="L264" s="6"/>
      <c r="M264" s="6"/>
      <c r="N264" s="13"/>
    </row>
    <row r="265" spans="1:14" ht="13.2" customHeight="1" x14ac:dyDescent="0.25">
      <c r="A265" s="702"/>
      <c r="B265" s="320" t="s">
        <v>113</v>
      </c>
      <c r="C265" s="126" t="s">
        <v>49</v>
      </c>
      <c r="D265" s="126"/>
      <c r="E265" s="321">
        <v>5792.4</v>
      </c>
      <c r="F265" s="321">
        <v>919</v>
      </c>
      <c r="G265" s="321">
        <v>474</v>
      </c>
      <c r="H265" s="321">
        <v>474</v>
      </c>
      <c r="I265" s="322">
        <f>G265/E265</f>
        <v>8.1831365237207382E-2</v>
      </c>
      <c r="J265" s="322">
        <f>H265/F265</f>
        <v>0.51577801958650704</v>
      </c>
      <c r="K265" s="6"/>
      <c r="L265" s="6"/>
      <c r="M265" s="6"/>
      <c r="N265" s="13"/>
    </row>
    <row r="266" spans="1:14" hidden="1" x14ac:dyDescent="0.25">
      <c r="A266" s="702"/>
      <c r="B266" s="266" t="s">
        <v>65</v>
      </c>
      <c r="C266" s="126" t="s">
        <v>49</v>
      </c>
      <c r="D266" s="229"/>
      <c r="E266" s="588"/>
      <c r="F266" s="588"/>
      <c r="G266" s="588"/>
      <c r="H266" s="588"/>
      <c r="I266" s="322"/>
      <c r="J266" s="322" t="s">
        <v>77</v>
      </c>
      <c r="K266" s="63"/>
      <c r="L266" s="63"/>
      <c r="M266" s="63"/>
      <c r="N266" s="64"/>
    </row>
    <row r="267" spans="1:14" ht="14.4" thickBot="1" x14ac:dyDescent="0.3">
      <c r="A267" s="703"/>
      <c r="B267" s="246" t="s">
        <v>48</v>
      </c>
      <c r="C267" s="211"/>
      <c r="D267" s="211"/>
      <c r="E267" s="211"/>
      <c r="F267" s="211"/>
      <c r="G267" s="213"/>
      <c r="H267" s="213"/>
      <c r="I267" s="211"/>
      <c r="J267" s="211"/>
      <c r="K267" s="211"/>
      <c r="L267" s="211"/>
      <c r="M267" s="211"/>
      <c r="N267" s="212"/>
    </row>
    <row r="268" spans="1:14" ht="24.6" customHeight="1" thickBot="1" x14ac:dyDescent="0.3">
      <c r="A268" s="120"/>
      <c r="B268" s="341" t="s">
        <v>266</v>
      </c>
      <c r="C268" s="370" t="s">
        <v>53</v>
      </c>
      <c r="D268" s="370">
        <v>47</v>
      </c>
      <c r="E268" s="627">
        <v>215</v>
      </c>
      <c r="F268" s="627">
        <v>85</v>
      </c>
      <c r="G268" s="627">
        <v>85</v>
      </c>
      <c r="H268" s="627">
        <v>85</v>
      </c>
      <c r="I268" s="348">
        <f>G268/E268</f>
        <v>0.39534883720930231</v>
      </c>
      <c r="J268" s="348">
        <f t="shared" ref="I268:J275" si="40">H268/F268</f>
        <v>1</v>
      </c>
      <c r="K268" s="63"/>
      <c r="L268" s="63"/>
      <c r="M268" s="63"/>
      <c r="N268" s="64"/>
    </row>
    <row r="269" spans="1:14" ht="24.6" thickBot="1" x14ac:dyDescent="0.3">
      <c r="A269" s="208"/>
      <c r="B269" s="341" t="s">
        <v>137</v>
      </c>
      <c r="C269" s="370" t="s">
        <v>53</v>
      </c>
      <c r="D269" s="351">
        <v>5</v>
      </c>
      <c r="E269" s="386">
        <v>14</v>
      </c>
      <c r="F269" s="386">
        <v>4</v>
      </c>
      <c r="G269" s="386">
        <f>H269</f>
        <v>2</v>
      </c>
      <c r="H269" s="386">
        <v>2</v>
      </c>
      <c r="I269" s="348">
        <f t="shared" si="40"/>
        <v>0.14285714285714285</v>
      </c>
      <c r="J269" s="348">
        <f t="shared" si="40"/>
        <v>0.5</v>
      </c>
      <c r="K269" s="6"/>
      <c r="L269" s="6"/>
      <c r="M269" s="6"/>
      <c r="N269" s="13"/>
    </row>
    <row r="270" spans="1:14" ht="29.4" customHeight="1" thickBot="1" x14ac:dyDescent="0.3">
      <c r="A270" s="410"/>
      <c r="B270" s="341" t="s">
        <v>138</v>
      </c>
      <c r="C270" s="370" t="s">
        <v>54</v>
      </c>
      <c r="D270" s="351">
        <v>100</v>
      </c>
      <c r="E270" s="386">
        <v>100</v>
      </c>
      <c r="F270" s="386">
        <v>100</v>
      </c>
      <c r="G270" s="386">
        <v>100</v>
      </c>
      <c r="H270" s="386">
        <v>100</v>
      </c>
      <c r="I270" s="348">
        <f t="shared" si="40"/>
        <v>1</v>
      </c>
      <c r="J270" s="348">
        <f t="shared" si="40"/>
        <v>1</v>
      </c>
      <c r="K270" s="6"/>
      <c r="L270" s="6"/>
      <c r="M270" s="6"/>
      <c r="N270" s="13"/>
    </row>
    <row r="271" spans="1:14" ht="19.8" customHeight="1" thickBot="1" x14ac:dyDescent="0.3">
      <c r="A271" s="410"/>
      <c r="B271" s="341" t="s">
        <v>284</v>
      </c>
      <c r="C271" s="370" t="s">
        <v>53</v>
      </c>
      <c r="D271" s="351">
        <v>103</v>
      </c>
      <c r="E271" s="386">
        <v>283</v>
      </c>
      <c r="F271" s="386">
        <v>125</v>
      </c>
      <c r="G271" s="386">
        <v>8</v>
      </c>
      <c r="H271" s="386">
        <v>8</v>
      </c>
      <c r="I271" s="348">
        <f t="shared" si="40"/>
        <v>2.8268551236749116E-2</v>
      </c>
      <c r="J271" s="348">
        <f t="shared" si="40"/>
        <v>6.4000000000000001E-2</v>
      </c>
      <c r="K271" s="6"/>
      <c r="L271" s="6"/>
      <c r="M271" s="6"/>
      <c r="N271" s="13"/>
    </row>
    <row r="272" spans="1:14" ht="25.2" customHeight="1" thickBot="1" x14ac:dyDescent="0.3">
      <c r="A272" s="699"/>
      <c r="B272" s="341" t="s">
        <v>310</v>
      </c>
      <c r="C272" s="370" t="s">
        <v>53</v>
      </c>
      <c r="D272" s="370">
        <v>0</v>
      </c>
      <c r="E272" s="627">
        <v>96</v>
      </c>
      <c r="F272" s="627">
        <v>20</v>
      </c>
      <c r="G272" s="627">
        <v>21</v>
      </c>
      <c r="H272" s="627">
        <v>21</v>
      </c>
      <c r="I272" s="348">
        <f>G272/E272</f>
        <v>0.21875</v>
      </c>
      <c r="J272" s="348">
        <f>H272/F272</f>
        <v>1.05</v>
      </c>
      <c r="K272" s="63"/>
      <c r="L272" s="63"/>
      <c r="M272" s="63"/>
      <c r="N272" s="64"/>
    </row>
    <row r="273" spans="1:14" ht="14.4" thickBot="1" x14ac:dyDescent="0.3">
      <c r="A273" s="208"/>
      <c r="B273" s="661"/>
      <c r="C273" s="662"/>
      <c r="D273" s="662"/>
      <c r="E273" s="663"/>
      <c r="F273" s="663"/>
      <c r="G273" s="663"/>
      <c r="H273" s="663"/>
      <c r="I273" s="664"/>
      <c r="J273" s="664"/>
      <c r="K273" s="63"/>
      <c r="L273" s="63"/>
      <c r="M273" s="63"/>
      <c r="N273" s="64"/>
    </row>
    <row r="274" spans="1:14" s="7" customFormat="1" ht="30" customHeight="1" thickBot="1" x14ac:dyDescent="0.35">
      <c r="A274" s="27" t="s">
        <v>40</v>
      </c>
      <c r="B274" s="665" t="s">
        <v>121</v>
      </c>
      <c r="C274" s="159" t="s">
        <v>49</v>
      </c>
      <c r="D274" s="167"/>
      <c r="E274" s="165">
        <f>E279+E289</f>
        <v>114649.99999999999</v>
      </c>
      <c r="F274" s="165">
        <f>F279+F289</f>
        <v>50571.3</v>
      </c>
      <c r="G274" s="165">
        <f>G279+G289</f>
        <v>36819.799999999996</v>
      </c>
      <c r="H274" s="165">
        <f>H279+H289</f>
        <v>36321.999999999993</v>
      </c>
      <c r="I274" s="105">
        <f t="shared" si="40"/>
        <v>0.32114958569559532</v>
      </c>
      <c r="J274" s="105">
        <f t="shared" si="40"/>
        <v>0.7182334644353614</v>
      </c>
      <c r="K274" s="167"/>
      <c r="L274" s="167"/>
      <c r="M274" s="167"/>
      <c r="N274" s="167"/>
    </row>
    <row r="275" spans="1:14" s="7" customFormat="1" ht="16.2" thickBot="1" x14ac:dyDescent="0.35">
      <c r="A275" s="189"/>
      <c r="B275" s="665" t="s">
        <v>298</v>
      </c>
      <c r="C275" s="159" t="s">
        <v>49</v>
      </c>
      <c r="D275" s="167"/>
      <c r="E275" s="165">
        <f>E292</f>
        <v>3850.5</v>
      </c>
      <c r="F275" s="165">
        <f>F292</f>
        <v>0</v>
      </c>
      <c r="G275" s="165">
        <f>G292</f>
        <v>0</v>
      </c>
      <c r="H275" s="165">
        <f>H292</f>
        <v>0</v>
      </c>
      <c r="I275" s="105">
        <f t="shared" si="40"/>
        <v>0</v>
      </c>
      <c r="J275" s="165">
        <f>J292</f>
        <v>0</v>
      </c>
      <c r="K275" s="167"/>
      <c r="L275" s="167"/>
      <c r="M275" s="167"/>
      <c r="N275" s="167"/>
    </row>
    <row r="276" spans="1:14" s="7" customFormat="1" ht="16.2" thickBot="1" x14ac:dyDescent="0.35">
      <c r="A276" s="189"/>
      <c r="B276" s="166" t="s">
        <v>82</v>
      </c>
      <c r="C276" s="159" t="s">
        <v>49</v>
      </c>
      <c r="D276" s="167"/>
      <c r="E276" s="165">
        <f>E290</f>
        <v>10498.9</v>
      </c>
      <c r="F276" s="165">
        <f>F290</f>
        <v>558.29999999999995</v>
      </c>
      <c r="G276" s="165">
        <f>G290</f>
        <v>336.1</v>
      </c>
      <c r="H276" s="165">
        <f>H290</f>
        <v>336.1</v>
      </c>
      <c r="I276" s="105">
        <f>G276/E276</f>
        <v>3.2012877539551766E-2</v>
      </c>
      <c r="J276" s="105">
        <f>H276/F276</f>
        <v>0.60200608991581595</v>
      </c>
      <c r="K276" s="167"/>
      <c r="L276" s="167"/>
      <c r="M276" s="167"/>
      <c r="N276" s="175"/>
    </row>
    <row r="277" spans="1:14" s="7" customFormat="1" ht="16.2" thickBot="1" x14ac:dyDescent="0.35">
      <c r="A277" s="189"/>
      <c r="B277" s="188" t="s">
        <v>83</v>
      </c>
      <c r="C277" s="159" t="s">
        <v>49</v>
      </c>
      <c r="D277" s="176"/>
      <c r="E277" s="187">
        <f>E280+E291</f>
        <v>100300.59999999999</v>
      </c>
      <c r="F277" s="187">
        <f>F280+F291</f>
        <v>50013</v>
      </c>
      <c r="G277" s="187">
        <f>G280+G291</f>
        <v>36483.699999999997</v>
      </c>
      <c r="H277" s="187">
        <f>H280+H291</f>
        <v>35985.899999999994</v>
      </c>
      <c r="I277" s="105">
        <f>G277/E277</f>
        <v>0.36374358677814489</v>
      </c>
      <c r="J277" s="105">
        <f>H277/F277</f>
        <v>0.71953092196029023</v>
      </c>
      <c r="K277" s="176"/>
      <c r="L277" s="176"/>
      <c r="M277" s="176"/>
      <c r="N277" s="178"/>
    </row>
    <row r="278" spans="1:14" ht="27.6" x14ac:dyDescent="0.25">
      <c r="A278" s="721" t="s">
        <v>41</v>
      </c>
      <c r="B278" s="349" t="s">
        <v>168</v>
      </c>
      <c r="C278" s="490"/>
      <c r="D278" s="490"/>
      <c r="E278" s="490"/>
      <c r="F278" s="490"/>
      <c r="G278" s="490"/>
      <c r="H278" s="490"/>
      <c r="I278" s="490"/>
      <c r="J278" s="490"/>
      <c r="K278" s="23"/>
      <c r="L278" s="23"/>
      <c r="M278" s="23"/>
      <c r="N278" s="24"/>
    </row>
    <row r="279" spans="1:14" ht="14.4" customHeight="1" x14ac:dyDescent="0.25">
      <c r="A279" s="722"/>
      <c r="B279" s="316" t="s">
        <v>47</v>
      </c>
      <c r="C279" s="317" t="s">
        <v>49</v>
      </c>
      <c r="D279" s="317"/>
      <c r="E279" s="318">
        <f>SUM(E280:E280)</f>
        <v>27023.7</v>
      </c>
      <c r="F279" s="318">
        <f>SUM(F280:F280)</f>
        <v>5481.1</v>
      </c>
      <c r="G279" s="318">
        <f>SUM(G280:G280)</f>
        <v>1755.5</v>
      </c>
      <c r="H279" s="318">
        <f>SUM(H280:H280)</f>
        <v>1257.7</v>
      </c>
      <c r="I279" s="319">
        <f>G279/E279</f>
        <v>6.4961496760251189E-2</v>
      </c>
      <c r="J279" s="319">
        <f>H279/F279</f>
        <v>0.22946123953221068</v>
      </c>
      <c r="K279" s="6"/>
      <c r="L279" s="6"/>
      <c r="M279" s="6"/>
      <c r="N279" s="13"/>
    </row>
    <row r="280" spans="1:14" ht="14.4" customHeight="1" x14ac:dyDescent="0.25">
      <c r="A280" s="722"/>
      <c r="B280" s="320" t="s">
        <v>113</v>
      </c>
      <c r="C280" s="126" t="s">
        <v>49</v>
      </c>
      <c r="D280" s="126"/>
      <c r="E280" s="321">
        <v>27023.7</v>
      </c>
      <c r="F280" s="321">
        <v>5481.1</v>
      </c>
      <c r="G280" s="321">
        <f>497.8+H280</f>
        <v>1755.5</v>
      </c>
      <c r="H280" s="321">
        <v>1257.7</v>
      </c>
      <c r="I280" s="322">
        <f>G280/E280</f>
        <v>6.4961496760251189E-2</v>
      </c>
      <c r="J280" s="322">
        <f>H280/F280</f>
        <v>0.22946123953221068</v>
      </c>
      <c r="K280" s="6"/>
      <c r="L280" s="6"/>
      <c r="M280" s="6"/>
      <c r="N280" s="13"/>
    </row>
    <row r="281" spans="1:14" ht="15" customHeight="1" thickBot="1" x14ac:dyDescent="0.3">
      <c r="A281" s="723"/>
      <c r="B281" s="246" t="s">
        <v>48</v>
      </c>
      <c r="C281" s="211"/>
      <c r="D281" s="211"/>
      <c r="E281" s="211"/>
      <c r="F281" s="211"/>
      <c r="G281" s="211"/>
      <c r="H281" s="211"/>
      <c r="I281" s="211"/>
      <c r="J281" s="211"/>
      <c r="K281" s="211"/>
      <c r="L281" s="211"/>
      <c r="M281" s="211"/>
      <c r="N281" s="212"/>
    </row>
    <row r="282" spans="1:14" ht="26.25" customHeight="1" thickBot="1" x14ac:dyDescent="0.3">
      <c r="A282" s="209"/>
      <c r="B282" s="323" t="s">
        <v>169</v>
      </c>
      <c r="C282" s="126" t="s">
        <v>173</v>
      </c>
      <c r="D282" s="126">
        <v>430</v>
      </c>
      <c r="E282" s="739">
        <v>3266</v>
      </c>
      <c r="F282" s="740">
        <v>1716</v>
      </c>
      <c r="G282" s="740">
        <f>750+H282</f>
        <v>2466</v>
      </c>
      <c r="H282" s="741">
        <v>1716</v>
      </c>
      <c r="I282" s="348">
        <f>G282/E282</f>
        <v>0.75505205143906917</v>
      </c>
      <c r="J282" s="322">
        <f>H282/F282</f>
        <v>1</v>
      </c>
      <c r="K282" s="213"/>
      <c r="L282" s="213"/>
      <c r="M282" s="213"/>
      <c r="N282" s="214"/>
    </row>
    <row r="283" spans="1:14" ht="36.6" customHeight="1" thickBot="1" x14ac:dyDescent="0.3">
      <c r="A283" s="209"/>
      <c r="B283" s="323" t="s">
        <v>170</v>
      </c>
      <c r="C283" s="126" t="s">
        <v>59</v>
      </c>
      <c r="D283" s="126">
        <v>0</v>
      </c>
      <c r="E283" s="740">
        <v>37</v>
      </c>
      <c r="F283" s="740">
        <v>17</v>
      </c>
      <c r="G283" s="740">
        <v>0</v>
      </c>
      <c r="H283" s="741">
        <v>0</v>
      </c>
      <c r="I283" s="348">
        <f>G283/E283</f>
        <v>0</v>
      </c>
      <c r="J283" s="322">
        <v>0</v>
      </c>
      <c r="K283" s="213"/>
      <c r="L283" s="213"/>
      <c r="M283" s="213"/>
      <c r="N283" s="214"/>
    </row>
    <row r="284" spans="1:14" ht="16.8" customHeight="1" thickBot="1" x14ac:dyDescent="0.3">
      <c r="A284" s="209"/>
      <c r="B284" s="323" t="s">
        <v>84</v>
      </c>
      <c r="C284" s="126" t="s">
        <v>85</v>
      </c>
      <c r="D284" s="628">
        <v>25.52</v>
      </c>
      <c r="E284" s="740">
        <v>104.446</v>
      </c>
      <c r="F284" s="742">
        <v>52.536999999999999</v>
      </c>
      <c r="G284" s="742">
        <f>15.55+H284</f>
        <v>68.087000000000003</v>
      </c>
      <c r="H284" s="741">
        <v>52.536999999999999</v>
      </c>
      <c r="I284" s="348">
        <f>G284/E284</f>
        <v>0.6518870995538365</v>
      </c>
      <c r="J284" s="322">
        <f>H284/F284</f>
        <v>1</v>
      </c>
      <c r="K284" s="213"/>
      <c r="L284" s="213"/>
      <c r="M284" s="213"/>
      <c r="N284" s="214"/>
    </row>
    <row r="285" spans="1:14" ht="15.6" customHeight="1" thickBot="1" x14ac:dyDescent="0.3">
      <c r="A285" s="209"/>
      <c r="B285" s="323" t="s">
        <v>171</v>
      </c>
      <c r="C285" s="126" t="s">
        <v>59</v>
      </c>
      <c r="D285" s="126">
        <v>0</v>
      </c>
      <c r="E285" s="740">
        <v>10</v>
      </c>
      <c r="F285" s="740">
        <v>5</v>
      </c>
      <c r="G285" s="740">
        <f>H285</f>
        <v>13</v>
      </c>
      <c r="H285" s="743">
        <v>13</v>
      </c>
      <c r="I285" s="348">
        <f>G285/E285</f>
        <v>1.3</v>
      </c>
      <c r="J285" s="322">
        <f>H285/F285</f>
        <v>2.6</v>
      </c>
      <c r="K285" s="213"/>
      <c r="L285" s="213"/>
      <c r="M285" s="213"/>
      <c r="N285" s="214"/>
    </row>
    <row r="286" spans="1:14" ht="28.8" customHeight="1" thickBot="1" x14ac:dyDescent="0.3">
      <c r="A286" s="209"/>
      <c r="B286" s="323" t="s">
        <v>172</v>
      </c>
      <c r="C286" s="126" t="s">
        <v>59</v>
      </c>
      <c r="D286" s="126">
        <v>0</v>
      </c>
      <c r="E286" s="740">
        <v>4007</v>
      </c>
      <c r="F286" s="740">
        <v>2003</v>
      </c>
      <c r="G286" s="740">
        <v>0</v>
      </c>
      <c r="H286" s="741">
        <v>0</v>
      </c>
      <c r="I286" s="348">
        <f>G286/E286</f>
        <v>0</v>
      </c>
      <c r="J286" s="322">
        <v>0</v>
      </c>
      <c r="K286" s="213"/>
      <c r="L286" s="213"/>
      <c r="M286" s="213"/>
      <c r="N286" s="214"/>
    </row>
    <row r="287" spans="1:14" ht="15.6" customHeight="1" thickBot="1" x14ac:dyDescent="0.3">
      <c r="A287" s="415"/>
      <c r="B287" s="416"/>
      <c r="C287" s="417"/>
      <c r="D287" s="417"/>
      <c r="E287" s="417"/>
      <c r="F287" s="417"/>
      <c r="G287" s="417"/>
      <c r="H287" s="417"/>
      <c r="I287" s="418"/>
      <c r="J287" s="322"/>
      <c r="K287" s="213"/>
      <c r="L287" s="213"/>
      <c r="M287" s="213"/>
      <c r="N287" s="214"/>
    </row>
    <row r="288" spans="1:14" ht="30.6" customHeight="1" thickBot="1" x14ac:dyDescent="0.3">
      <c r="A288" s="121"/>
      <c r="B288" s="549" t="s">
        <v>267</v>
      </c>
      <c r="C288" s="513"/>
      <c r="D288" s="513"/>
      <c r="E288" s="513"/>
      <c r="F288" s="513"/>
      <c r="G288" s="513"/>
      <c r="H288" s="513"/>
      <c r="I288" s="204"/>
      <c r="J288" s="204"/>
      <c r="K288" s="6"/>
      <c r="L288" s="6"/>
      <c r="M288" s="6"/>
      <c r="N288" s="13"/>
    </row>
    <row r="289" spans="1:14" ht="15" customHeight="1" thickBot="1" x14ac:dyDescent="0.3">
      <c r="A289" s="245"/>
      <c r="B289" s="316" t="s">
        <v>47</v>
      </c>
      <c r="C289" s="317" t="s">
        <v>49</v>
      </c>
      <c r="D289" s="514"/>
      <c r="E289" s="377">
        <f>SUM(E290:E292)</f>
        <v>87626.299999999988</v>
      </c>
      <c r="F289" s="377">
        <f>SUM(F290:F292)</f>
        <v>45090.200000000004</v>
      </c>
      <c r="G289" s="377">
        <f>SUM(G290:G292)</f>
        <v>35064.299999999996</v>
      </c>
      <c r="H289" s="377">
        <f>SUM(H290:H292)</f>
        <v>35064.299999999996</v>
      </c>
      <c r="I289" s="319">
        <f t="shared" ref="I289:J291" si="41">G289/E289</f>
        <v>0.40015725872255248</v>
      </c>
      <c r="J289" s="319">
        <f t="shared" si="41"/>
        <v>0.7776479146244637</v>
      </c>
      <c r="K289" s="6"/>
      <c r="L289" s="6"/>
      <c r="M289" s="6"/>
      <c r="N289" s="13"/>
    </row>
    <row r="290" spans="1:14" ht="15" customHeight="1" thickBot="1" x14ac:dyDescent="0.3">
      <c r="A290" s="245"/>
      <c r="B290" s="320" t="s">
        <v>104</v>
      </c>
      <c r="C290" s="126" t="s">
        <v>49</v>
      </c>
      <c r="D290" s="514"/>
      <c r="E290" s="372">
        <v>10498.9</v>
      </c>
      <c r="F290" s="372">
        <v>558.29999999999995</v>
      </c>
      <c r="G290" s="372">
        <v>336.1</v>
      </c>
      <c r="H290" s="372">
        <v>336.1</v>
      </c>
      <c r="I290" s="322">
        <f t="shared" si="41"/>
        <v>3.2012877539551766E-2</v>
      </c>
      <c r="J290" s="322">
        <f t="shared" si="41"/>
        <v>0.60200608991581595</v>
      </c>
      <c r="K290" s="6"/>
      <c r="L290" s="6"/>
      <c r="M290" s="6"/>
      <c r="N290" s="13"/>
    </row>
    <row r="291" spans="1:14" ht="15" customHeight="1" thickBot="1" x14ac:dyDescent="0.3">
      <c r="A291" s="245"/>
      <c r="B291" s="320" t="s">
        <v>113</v>
      </c>
      <c r="C291" s="126" t="s">
        <v>49</v>
      </c>
      <c r="D291" s="514"/>
      <c r="E291" s="372">
        <v>73276.899999999994</v>
      </c>
      <c r="F291" s="372">
        <v>44531.9</v>
      </c>
      <c r="G291" s="372">
        <v>34728.199999999997</v>
      </c>
      <c r="H291" s="372">
        <v>34728.199999999997</v>
      </c>
      <c r="I291" s="322">
        <f t="shared" si="41"/>
        <v>0.47393107514100624</v>
      </c>
      <c r="J291" s="322">
        <f t="shared" si="41"/>
        <v>0.77984995026037507</v>
      </c>
      <c r="K291" s="6"/>
      <c r="L291" s="6"/>
      <c r="M291" s="6"/>
      <c r="N291" s="13"/>
    </row>
    <row r="292" spans="1:14" ht="15" customHeight="1" thickBot="1" x14ac:dyDescent="0.3">
      <c r="A292" s="563"/>
      <c r="B292" s="266" t="s">
        <v>268</v>
      </c>
      <c r="C292" s="126" t="s">
        <v>49</v>
      </c>
      <c r="D292" s="514"/>
      <c r="E292" s="372">
        <v>3850.5</v>
      </c>
      <c r="F292" s="372">
        <v>0</v>
      </c>
      <c r="G292" s="372">
        <v>0</v>
      </c>
      <c r="H292" s="372">
        <v>0</v>
      </c>
      <c r="I292" s="322">
        <v>0</v>
      </c>
      <c r="J292" s="322">
        <v>0</v>
      </c>
      <c r="K292" s="6"/>
      <c r="L292" s="6"/>
      <c r="M292" s="6"/>
      <c r="N292" s="13"/>
    </row>
    <row r="293" spans="1:14" ht="15" customHeight="1" thickBot="1" x14ac:dyDescent="0.3">
      <c r="A293" s="245"/>
      <c r="B293" s="246" t="s">
        <v>48</v>
      </c>
      <c r="C293" s="276"/>
      <c r="D293" s="276"/>
      <c r="E293" s="276"/>
      <c r="F293" s="276"/>
      <c r="G293" s="276"/>
      <c r="H293" s="276"/>
      <c r="I293" s="181"/>
      <c r="J293" s="181"/>
      <c r="K293" s="181"/>
      <c r="L293" s="181"/>
      <c r="M293" s="181"/>
      <c r="N293" s="182"/>
    </row>
    <row r="294" spans="1:14" ht="18" customHeight="1" thickBot="1" x14ac:dyDescent="0.3">
      <c r="A294" s="245"/>
      <c r="B294" s="341" t="s">
        <v>130</v>
      </c>
      <c r="C294" s="379" t="s">
        <v>123</v>
      </c>
      <c r="D294" s="629">
        <v>378.2</v>
      </c>
      <c r="E294" s="630">
        <v>378.2</v>
      </c>
      <c r="F294" s="630">
        <v>378.2</v>
      </c>
      <c r="G294" s="630">
        <v>378.2</v>
      </c>
      <c r="H294" s="630">
        <v>378.2</v>
      </c>
      <c r="I294" s="322">
        <f t="shared" ref="I294:J297" si="42">G294/E294</f>
        <v>1</v>
      </c>
      <c r="J294" s="322">
        <f t="shared" si="42"/>
        <v>1</v>
      </c>
      <c r="K294" s="204"/>
      <c r="L294" s="204"/>
      <c r="M294" s="204"/>
      <c r="N294" s="277"/>
    </row>
    <row r="295" spans="1:14" ht="15" customHeight="1" thickBot="1" x14ac:dyDescent="0.3">
      <c r="A295" s="245"/>
      <c r="B295" s="341" t="s">
        <v>122</v>
      </c>
      <c r="C295" s="379" t="s">
        <v>123</v>
      </c>
      <c r="D295" s="620">
        <v>498.2</v>
      </c>
      <c r="E295" s="631">
        <v>498.2</v>
      </c>
      <c r="F295" s="631">
        <v>498.2</v>
      </c>
      <c r="G295" s="631">
        <v>498.2</v>
      </c>
      <c r="H295" s="631">
        <v>498.2</v>
      </c>
      <c r="I295" s="322">
        <f t="shared" si="42"/>
        <v>1</v>
      </c>
      <c r="J295" s="322">
        <f t="shared" si="42"/>
        <v>1</v>
      </c>
      <c r="K295" s="204"/>
      <c r="L295" s="204"/>
      <c r="M295" s="204"/>
      <c r="N295" s="277"/>
    </row>
    <row r="296" spans="1:14" ht="15" customHeight="1" thickBot="1" x14ac:dyDescent="0.3">
      <c r="A296" s="245"/>
      <c r="B296" s="323" t="s">
        <v>124</v>
      </c>
      <c r="C296" s="379" t="s">
        <v>59</v>
      </c>
      <c r="D296" s="620">
        <v>520</v>
      </c>
      <c r="E296" s="631">
        <v>520</v>
      </c>
      <c r="F296" s="631">
        <v>160</v>
      </c>
      <c r="G296" s="631">
        <v>520</v>
      </c>
      <c r="H296" s="631">
        <v>57</v>
      </c>
      <c r="I296" s="322">
        <f t="shared" si="42"/>
        <v>1</v>
      </c>
      <c r="J296" s="322">
        <f t="shared" si="42"/>
        <v>0.35625000000000001</v>
      </c>
      <c r="K296" s="204"/>
      <c r="L296" s="204"/>
      <c r="M296" s="204"/>
      <c r="N296" s="277"/>
    </row>
    <row r="297" spans="1:14" ht="15" customHeight="1" thickBot="1" x14ac:dyDescent="0.3">
      <c r="A297" s="563"/>
      <c r="B297" s="589" t="s">
        <v>311</v>
      </c>
      <c r="C297" s="578" t="s">
        <v>269</v>
      </c>
      <c r="D297" s="620">
        <v>2</v>
      </c>
      <c r="E297" s="631">
        <v>2</v>
      </c>
      <c r="F297" s="631">
        <v>2</v>
      </c>
      <c r="G297" s="631">
        <v>2</v>
      </c>
      <c r="H297" s="631">
        <v>2</v>
      </c>
      <c r="I297" s="322">
        <f t="shared" si="42"/>
        <v>1</v>
      </c>
      <c r="J297" s="322">
        <f t="shared" si="42"/>
        <v>1</v>
      </c>
      <c r="K297" s="204"/>
      <c r="L297" s="204"/>
      <c r="M297" s="204"/>
      <c r="N297" s="204"/>
    </row>
    <row r="298" spans="1:14" ht="15" customHeight="1" thickBot="1" x14ac:dyDescent="0.3">
      <c r="A298" s="563"/>
      <c r="B298" s="589" t="s">
        <v>271</v>
      </c>
      <c r="C298" s="578" t="s">
        <v>270</v>
      </c>
      <c r="D298" s="620">
        <v>2</v>
      </c>
      <c r="E298" s="631">
        <v>2</v>
      </c>
      <c r="F298" s="631">
        <v>0</v>
      </c>
      <c r="G298" s="631">
        <v>2</v>
      </c>
      <c r="H298" s="631">
        <v>0</v>
      </c>
      <c r="I298" s="322">
        <f>G298/E298</f>
        <v>1</v>
      </c>
      <c r="J298" s="322">
        <v>0</v>
      </c>
      <c r="K298" s="204"/>
      <c r="L298" s="204"/>
      <c r="M298" s="204"/>
      <c r="N298" s="204"/>
    </row>
    <row r="299" spans="1:14" ht="15" customHeight="1" thickBot="1" x14ac:dyDescent="0.3">
      <c r="A299" s="245"/>
      <c r="B299" s="273"/>
      <c r="C299" s="274"/>
      <c r="D299" s="274"/>
      <c r="E299" s="274"/>
      <c r="F299" s="274"/>
      <c r="G299" s="274"/>
      <c r="H299" s="275"/>
      <c r="I299" s="66"/>
      <c r="J299" s="66"/>
      <c r="K299" s="66"/>
      <c r="L299" s="66"/>
      <c r="M299" s="66"/>
      <c r="N299" s="67"/>
    </row>
    <row r="300" spans="1:14" s="9" customFormat="1" ht="42" thickBot="1" x14ac:dyDescent="0.35">
      <c r="A300" s="247" t="s">
        <v>42</v>
      </c>
      <c r="B300" s="267" t="s">
        <v>117</v>
      </c>
      <c r="C300" s="97" t="s">
        <v>49</v>
      </c>
      <c r="D300" s="183"/>
      <c r="E300" s="534">
        <f>E304+E312+E321</f>
        <v>128868.29999999999</v>
      </c>
      <c r="F300" s="534">
        <f>F304+F312+F321</f>
        <v>51761.9</v>
      </c>
      <c r="G300" s="534">
        <f>G304+G312+G321</f>
        <v>60072</v>
      </c>
      <c r="H300" s="534">
        <f>H304+H312+H321</f>
        <v>41230.700000000004</v>
      </c>
      <c r="I300" s="50">
        <f t="shared" ref="I300:J302" si="43">G300/E300</f>
        <v>0.4661503255649373</v>
      </c>
      <c r="J300" s="50">
        <f t="shared" si="43"/>
        <v>0.79654533546875217</v>
      </c>
      <c r="K300" s="183"/>
      <c r="L300" s="183"/>
      <c r="M300" s="183"/>
      <c r="N300" s="184"/>
    </row>
    <row r="301" spans="1:14" s="9" customFormat="1" ht="16.2" thickBot="1" x14ac:dyDescent="0.35">
      <c r="A301" s="249"/>
      <c r="B301" s="251" t="s">
        <v>82</v>
      </c>
      <c r="C301" s="159" t="s">
        <v>49</v>
      </c>
      <c r="D301" s="181"/>
      <c r="E301" s="538">
        <f>E322+E314</f>
        <v>70</v>
      </c>
      <c r="F301" s="538">
        <f>F322+F314</f>
        <v>1798.8</v>
      </c>
      <c r="G301" s="538">
        <f>G322+G314</f>
        <v>1798.8</v>
      </c>
      <c r="H301" s="538">
        <f>H322+H314</f>
        <v>1798.8</v>
      </c>
      <c r="I301" s="411">
        <f t="shared" si="43"/>
        <v>25.697142857142858</v>
      </c>
      <c r="J301" s="411">
        <f t="shared" si="43"/>
        <v>1</v>
      </c>
      <c r="K301" s="181"/>
      <c r="L301" s="181"/>
      <c r="M301" s="181"/>
      <c r="N301" s="182"/>
    </row>
    <row r="302" spans="1:14" s="9" customFormat="1" ht="16.2" thickBot="1" x14ac:dyDescent="0.35">
      <c r="A302" s="249"/>
      <c r="B302" s="253" t="s">
        <v>83</v>
      </c>
      <c r="C302" s="113" t="s">
        <v>49</v>
      </c>
      <c r="D302" s="185"/>
      <c r="E302" s="535">
        <f>E305+E313+E323</f>
        <v>128798.29999999999</v>
      </c>
      <c r="F302" s="535">
        <f>F305+F313+F323</f>
        <v>49963.1</v>
      </c>
      <c r="G302" s="535">
        <f>G305+G313+G323</f>
        <v>58273.2</v>
      </c>
      <c r="H302" s="535">
        <f>H305+H313+H323</f>
        <v>39431.9</v>
      </c>
      <c r="I302" s="177">
        <f t="shared" si="43"/>
        <v>0.45243764863356117</v>
      </c>
      <c r="J302" s="177">
        <f t="shared" si="43"/>
        <v>0.78922044468817998</v>
      </c>
      <c r="K302" s="185"/>
      <c r="L302" s="185"/>
      <c r="M302" s="185"/>
      <c r="N302" s="186"/>
    </row>
    <row r="303" spans="1:14" ht="27.6" x14ac:dyDescent="0.25">
      <c r="A303" s="701" t="s">
        <v>43</v>
      </c>
      <c r="B303" s="349" t="s">
        <v>272</v>
      </c>
      <c r="C303" s="490"/>
      <c r="D303" s="490"/>
      <c r="E303" s="490"/>
      <c r="F303" s="490"/>
      <c r="G303" s="490"/>
      <c r="H303" s="490"/>
      <c r="I303" s="490"/>
      <c r="J303" s="490"/>
      <c r="K303" s="52"/>
      <c r="L303" s="52"/>
      <c r="M303" s="52"/>
      <c r="N303" s="53"/>
    </row>
    <row r="304" spans="1:14" x14ac:dyDescent="0.25">
      <c r="A304" s="702"/>
      <c r="B304" s="316" t="s">
        <v>47</v>
      </c>
      <c r="C304" s="317" t="s">
        <v>49</v>
      </c>
      <c r="D304" s="317"/>
      <c r="E304" s="328">
        <f>E305</f>
        <v>14162.2</v>
      </c>
      <c r="F304" s="677">
        <f>F305</f>
        <v>1410.4</v>
      </c>
      <c r="G304" s="677">
        <f>G305</f>
        <v>1097</v>
      </c>
      <c r="H304" s="677">
        <f>H305</f>
        <v>1097</v>
      </c>
      <c r="I304" s="678">
        <f>G304/E304</f>
        <v>7.745971671068054E-2</v>
      </c>
      <c r="J304" s="678">
        <f>H304/F304</f>
        <v>0.77779353374929094</v>
      </c>
      <c r="K304" s="54"/>
      <c r="L304" s="54"/>
      <c r="M304" s="54"/>
      <c r="N304" s="55"/>
    </row>
    <row r="305" spans="1:14" x14ac:dyDescent="0.25">
      <c r="A305" s="702"/>
      <c r="B305" s="320" t="s">
        <v>113</v>
      </c>
      <c r="C305" s="126" t="s">
        <v>49</v>
      </c>
      <c r="D305" s="126"/>
      <c r="E305" s="330">
        <v>14162.2</v>
      </c>
      <c r="F305" s="679">
        <v>1410.4</v>
      </c>
      <c r="G305" s="679">
        <v>1097</v>
      </c>
      <c r="H305" s="679">
        <v>1097</v>
      </c>
      <c r="I305" s="680">
        <f>G305/E305</f>
        <v>7.745971671068054E-2</v>
      </c>
      <c r="J305" s="680">
        <f>H305/F305</f>
        <v>0.77779353374929094</v>
      </c>
      <c r="K305" s="54"/>
      <c r="L305" s="54"/>
      <c r="M305" s="54"/>
      <c r="N305" s="55"/>
    </row>
    <row r="306" spans="1:14" ht="14.4" thickBot="1" x14ac:dyDescent="0.3">
      <c r="A306" s="703"/>
      <c r="B306" s="246" t="s">
        <v>48</v>
      </c>
      <c r="C306" s="201"/>
      <c r="D306" s="201"/>
      <c r="E306" s="201"/>
      <c r="F306" s="681"/>
      <c r="G306" s="681"/>
      <c r="H306" s="682"/>
      <c r="I306" s="683"/>
      <c r="J306" s="683"/>
      <c r="K306" s="201"/>
      <c r="L306" s="201"/>
      <c r="M306" s="201"/>
      <c r="N306" s="202"/>
    </row>
    <row r="307" spans="1:14" ht="14.4" thickBot="1" x14ac:dyDescent="0.3">
      <c r="A307" s="46"/>
      <c r="B307" s="590" t="s">
        <v>273</v>
      </c>
      <c r="C307" s="576" t="s">
        <v>274</v>
      </c>
      <c r="D307" s="684">
        <v>6</v>
      </c>
      <c r="E307" s="684">
        <v>6</v>
      </c>
      <c r="F307" s="684">
        <v>5</v>
      </c>
      <c r="G307" s="684">
        <v>1</v>
      </c>
      <c r="H307" s="685">
        <v>1</v>
      </c>
      <c r="I307" s="686">
        <f t="shared" ref="I307:J309" si="44">G307/E307</f>
        <v>0.16666666666666666</v>
      </c>
      <c r="J307" s="686">
        <f t="shared" si="44"/>
        <v>0.2</v>
      </c>
      <c r="K307" s="58"/>
      <c r="L307" s="58"/>
      <c r="M307" s="58"/>
      <c r="N307" s="59"/>
    </row>
    <row r="308" spans="1:14" ht="14.4" thickBot="1" x14ac:dyDescent="0.3">
      <c r="A308" s="46"/>
      <c r="B308" s="591" t="s">
        <v>275</v>
      </c>
      <c r="C308" s="577" t="s">
        <v>274</v>
      </c>
      <c r="D308" s="687">
        <v>6</v>
      </c>
      <c r="E308" s="687">
        <v>6</v>
      </c>
      <c r="F308" s="687">
        <v>5</v>
      </c>
      <c r="G308" s="687">
        <v>7</v>
      </c>
      <c r="H308" s="688">
        <v>7</v>
      </c>
      <c r="I308" s="686">
        <f t="shared" si="44"/>
        <v>1.1666666666666667</v>
      </c>
      <c r="J308" s="686">
        <f t="shared" si="44"/>
        <v>1.4</v>
      </c>
      <c r="K308" s="58"/>
      <c r="L308" s="58"/>
      <c r="M308" s="58"/>
      <c r="N308" s="59"/>
    </row>
    <row r="309" spans="1:14" ht="14.4" thickBot="1" x14ac:dyDescent="0.3">
      <c r="A309" s="46"/>
      <c r="B309" s="592" t="s">
        <v>276</v>
      </c>
      <c r="C309" s="593" t="s">
        <v>278</v>
      </c>
      <c r="D309" s="691" t="s">
        <v>277</v>
      </c>
      <c r="E309" s="687">
        <v>2300000</v>
      </c>
      <c r="F309" s="687">
        <v>2300000</v>
      </c>
      <c r="G309" s="689">
        <v>559950</v>
      </c>
      <c r="H309" s="690">
        <v>559950</v>
      </c>
      <c r="I309" s="686">
        <f t="shared" si="44"/>
        <v>0.24345652173913043</v>
      </c>
      <c r="J309" s="686">
        <f t="shared" si="44"/>
        <v>0.24345652173913043</v>
      </c>
      <c r="K309" s="58"/>
      <c r="L309" s="58"/>
      <c r="M309" s="58"/>
      <c r="N309" s="59"/>
    </row>
    <row r="310" spans="1:14" ht="14.4" thickBot="1" x14ac:dyDescent="0.3">
      <c r="A310" s="424"/>
      <c r="B310" s="421"/>
      <c r="C310" s="329"/>
      <c r="D310" s="329"/>
      <c r="E310" s="329"/>
      <c r="F310" s="329"/>
      <c r="G310" s="329"/>
      <c r="H310" s="329"/>
      <c r="I310" s="367"/>
      <c r="J310" s="367"/>
      <c r="K310" s="54"/>
      <c r="L310" s="54"/>
      <c r="M310" s="54"/>
      <c r="N310" s="55"/>
    </row>
    <row r="311" spans="1:14" ht="43.2" customHeight="1" x14ac:dyDescent="0.25">
      <c r="A311" s="29" t="s">
        <v>44</v>
      </c>
      <c r="B311" s="349" t="s">
        <v>178</v>
      </c>
      <c r="C311" s="490"/>
      <c r="D311" s="490"/>
      <c r="E311" s="490"/>
      <c r="F311" s="490"/>
      <c r="G311" s="490"/>
      <c r="H311" s="490"/>
      <c r="I311" s="490"/>
      <c r="J311" s="490"/>
      <c r="K311" s="23"/>
      <c r="L311" s="23"/>
      <c r="M311" s="23"/>
      <c r="N311" s="24"/>
    </row>
    <row r="312" spans="1:14" ht="14.4" customHeight="1" x14ac:dyDescent="0.25">
      <c r="A312" s="30"/>
      <c r="B312" s="316" t="s">
        <v>47</v>
      </c>
      <c r="C312" s="327" t="s">
        <v>49</v>
      </c>
      <c r="D312" s="317"/>
      <c r="E312" s="328">
        <f>SUM(E313:E313)</f>
        <v>111779.2</v>
      </c>
      <c r="F312" s="328">
        <f>SUM(F313:F314)</f>
        <v>48078.400000000001</v>
      </c>
      <c r="G312" s="328">
        <f>SUM(G313:G314)</f>
        <v>57920.5</v>
      </c>
      <c r="H312" s="328">
        <f>SUM(H313:H314)</f>
        <v>39079.200000000004</v>
      </c>
      <c r="I312" s="454">
        <f>G312/E312</f>
        <v>0.51816885431278803</v>
      </c>
      <c r="J312" s="454">
        <f>H312/F312</f>
        <v>0.81282239009617629</v>
      </c>
      <c r="K312" s="17"/>
      <c r="L312" s="17"/>
      <c r="M312" s="17"/>
      <c r="N312" s="25"/>
    </row>
    <row r="313" spans="1:14" ht="12.6" customHeight="1" x14ac:dyDescent="0.25">
      <c r="A313" s="30"/>
      <c r="B313" s="320" t="s">
        <v>113</v>
      </c>
      <c r="C313" s="329" t="s">
        <v>49</v>
      </c>
      <c r="D313" s="126"/>
      <c r="E313" s="330">
        <v>111779.2</v>
      </c>
      <c r="F313" s="330">
        <v>46279.6</v>
      </c>
      <c r="G313" s="382">
        <f>18841.3+H313</f>
        <v>56121.7</v>
      </c>
      <c r="H313" s="382">
        <v>37280.400000000001</v>
      </c>
      <c r="I313" s="367">
        <f>G313/E313</f>
        <v>0.50207641493229505</v>
      </c>
      <c r="J313" s="367">
        <f>H313/F313</f>
        <v>0.80554715252508668</v>
      </c>
      <c r="K313" s="17"/>
      <c r="L313" s="17"/>
      <c r="M313" s="17"/>
      <c r="N313" s="25"/>
    </row>
    <row r="314" spans="1:14" ht="12.6" customHeight="1" x14ac:dyDescent="0.25">
      <c r="A314" s="562"/>
      <c r="B314" s="266" t="s">
        <v>279</v>
      </c>
      <c r="C314" s="329" t="s">
        <v>49</v>
      </c>
      <c r="D314" s="126"/>
      <c r="E314" s="330">
        <v>0</v>
      </c>
      <c r="F314" s="330">
        <v>1798.8</v>
      </c>
      <c r="G314" s="382">
        <f>H314</f>
        <v>1798.8</v>
      </c>
      <c r="H314" s="382">
        <v>1798.8</v>
      </c>
      <c r="I314" s="367">
        <v>0</v>
      </c>
      <c r="J314" s="367">
        <f>H314/F314</f>
        <v>1</v>
      </c>
      <c r="K314" s="17"/>
      <c r="L314" s="17"/>
      <c r="M314" s="17"/>
      <c r="N314" s="25"/>
    </row>
    <row r="315" spans="1:14" ht="13.2" customHeight="1" thickBot="1" x14ac:dyDescent="0.3">
      <c r="A315" s="31"/>
      <c r="B315" s="246" t="s">
        <v>48</v>
      </c>
      <c r="C315" s="181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2"/>
    </row>
    <row r="316" spans="1:14" ht="26.4" customHeight="1" thickBot="1" x14ac:dyDescent="0.3">
      <c r="A316" s="76"/>
      <c r="B316" s="323" t="s">
        <v>179</v>
      </c>
      <c r="C316" s="384" t="s">
        <v>76</v>
      </c>
      <c r="D316" s="632">
        <v>40</v>
      </c>
      <c r="E316" s="633">
        <v>20</v>
      </c>
      <c r="F316" s="633">
        <v>20</v>
      </c>
      <c r="G316" s="633">
        <f>20+H316</f>
        <v>25</v>
      </c>
      <c r="H316" s="633">
        <v>5</v>
      </c>
      <c r="I316" s="322">
        <f>G316/E316</f>
        <v>1.25</v>
      </c>
      <c r="J316" s="322">
        <v>1.333</v>
      </c>
      <c r="K316" s="6"/>
      <c r="L316" s="6"/>
      <c r="M316" s="6"/>
      <c r="N316" s="13"/>
    </row>
    <row r="317" spans="1:14" ht="38.4" customHeight="1" thickBot="1" x14ac:dyDescent="0.3">
      <c r="A317" s="210"/>
      <c r="B317" s="323" t="s">
        <v>180</v>
      </c>
      <c r="C317" s="384" t="s">
        <v>53</v>
      </c>
      <c r="D317" s="632">
        <v>1976</v>
      </c>
      <c r="E317" s="632">
        <v>7194</v>
      </c>
      <c r="F317" s="632">
        <v>2391</v>
      </c>
      <c r="G317" s="632">
        <f>1996+H317</f>
        <v>5454</v>
      </c>
      <c r="H317" s="632">
        <v>3458</v>
      </c>
      <c r="I317" s="322">
        <f>G317/E317</f>
        <v>0.75813177648040031</v>
      </c>
      <c r="J317" s="322">
        <f>H317/F317</f>
        <v>1.4462567963195316</v>
      </c>
      <c r="K317" s="6"/>
      <c r="L317" s="6"/>
      <c r="M317" s="6"/>
      <c r="N317" s="13"/>
    </row>
    <row r="318" spans="1:14" ht="19.2" customHeight="1" thickBot="1" x14ac:dyDescent="0.3">
      <c r="A318" s="210"/>
      <c r="B318" s="323" t="s">
        <v>181</v>
      </c>
      <c r="C318" s="384" t="s">
        <v>53</v>
      </c>
      <c r="D318" s="634">
        <v>7</v>
      </c>
      <c r="E318" s="633">
        <v>9</v>
      </c>
      <c r="F318" s="633">
        <v>9</v>
      </c>
      <c r="G318" s="633">
        <f>7+H318</f>
        <v>11</v>
      </c>
      <c r="H318" s="633">
        <v>4</v>
      </c>
      <c r="I318" s="322">
        <f>G318/E318</f>
        <v>1.2222222222222223</v>
      </c>
      <c r="J318" s="322">
        <f>H318/F318</f>
        <v>0.44444444444444442</v>
      </c>
      <c r="K318" s="6"/>
      <c r="L318" s="6"/>
      <c r="M318" s="6"/>
      <c r="N318" s="13"/>
    </row>
    <row r="319" spans="1:14" s="206" customFormat="1" ht="15.6" customHeight="1" thickBot="1" x14ac:dyDescent="0.3">
      <c r="A319" s="435"/>
      <c r="B319" s="436"/>
      <c r="C319" s="437"/>
      <c r="D319" s="437"/>
      <c r="E319" s="627"/>
      <c r="F319" s="627"/>
      <c r="G319" s="627"/>
      <c r="H319" s="627"/>
      <c r="I319" s="348"/>
      <c r="J319" s="348"/>
      <c r="K319" s="235"/>
      <c r="L319" s="235"/>
      <c r="M319" s="235"/>
      <c r="N319" s="236"/>
    </row>
    <row r="320" spans="1:14" ht="27.6" customHeight="1" thickBot="1" x14ac:dyDescent="0.3">
      <c r="A320" s="215"/>
      <c r="B320" s="551" t="s">
        <v>280</v>
      </c>
      <c r="C320" s="385"/>
      <c r="D320" s="385"/>
      <c r="E320" s="371"/>
      <c r="F320" s="371"/>
      <c r="G320" s="371"/>
      <c r="H320" s="371"/>
      <c r="I320" s="322"/>
      <c r="J320" s="322"/>
      <c r="K320" s="6"/>
      <c r="L320" s="6"/>
      <c r="M320" s="6"/>
      <c r="N320" s="6"/>
    </row>
    <row r="321" spans="1:14" ht="13.2" customHeight="1" thickBot="1" x14ac:dyDescent="0.3">
      <c r="A321" s="238"/>
      <c r="B321" s="515" t="s">
        <v>47</v>
      </c>
      <c r="C321" s="327" t="s">
        <v>49</v>
      </c>
      <c r="D321" s="387"/>
      <c r="E321" s="539">
        <f>E323+E322</f>
        <v>2926.9</v>
      </c>
      <c r="F321" s="539">
        <f>F323+F322</f>
        <v>2273.1</v>
      </c>
      <c r="G321" s="539">
        <f>G323+G322</f>
        <v>1054.5</v>
      </c>
      <c r="H321" s="539">
        <f>H323+H322</f>
        <v>1054.5</v>
      </c>
      <c r="I321" s="454">
        <f t="shared" ref="I321:J323" si="45">G321/E321</f>
        <v>0.36027879326249612</v>
      </c>
      <c r="J321" s="454">
        <f t="shared" si="45"/>
        <v>0.46390391975715983</v>
      </c>
      <c r="K321" s="66"/>
      <c r="L321" s="66"/>
      <c r="M321" s="66"/>
      <c r="N321" s="67"/>
    </row>
    <row r="322" spans="1:14" ht="13.2" customHeight="1" thickBot="1" x14ac:dyDescent="0.3">
      <c r="A322" s="536"/>
      <c r="B322" s="320" t="s">
        <v>104</v>
      </c>
      <c r="C322" s="229" t="s">
        <v>49</v>
      </c>
      <c r="D322" s="537"/>
      <c r="E322" s="540">
        <v>70</v>
      </c>
      <c r="F322" s="540">
        <v>0</v>
      </c>
      <c r="G322" s="540">
        <v>0</v>
      </c>
      <c r="H322" s="540">
        <v>0</v>
      </c>
      <c r="I322" s="348">
        <f t="shared" si="45"/>
        <v>0</v>
      </c>
      <c r="J322" s="348">
        <v>0</v>
      </c>
      <c r="K322" s="66"/>
      <c r="L322" s="66"/>
      <c r="M322" s="66"/>
      <c r="N322" s="67"/>
    </row>
    <row r="323" spans="1:14" ht="13.2" customHeight="1" thickBot="1" x14ac:dyDescent="0.3">
      <c r="A323" s="238"/>
      <c r="B323" s="320" t="s">
        <v>113</v>
      </c>
      <c r="C323" s="229" t="s">
        <v>49</v>
      </c>
      <c r="D323" s="516"/>
      <c r="E323" s="541">
        <v>2856.9</v>
      </c>
      <c r="F323" s="541">
        <v>2273.1</v>
      </c>
      <c r="G323" s="541">
        <v>1054.5</v>
      </c>
      <c r="H323" s="541">
        <v>1054.5</v>
      </c>
      <c r="I323" s="348">
        <f t="shared" si="45"/>
        <v>0.36910637404179353</v>
      </c>
      <c r="J323" s="348">
        <f t="shared" si="45"/>
        <v>0.46390391975715983</v>
      </c>
      <c r="K323" s="66"/>
      <c r="L323" s="66"/>
      <c r="M323" s="66"/>
      <c r="N323" s="67"/>
    </row>
    <row r="324" spans="1:14" ht="13.2" customHeight="1" thickBot="1" x14ac:dyDescent="0.3">
      <c r="A324" s="238"/>
      <c r="B324" s="260" t="s">
        <v>48</v>
      </c>
      <c r="C324" s="270"/>
      <c r="D324" s="270"/>
      <c r="E324" s="271"/>
      <c r="F324" s="271"/>
      <c r="G324" s="371"/>
      <c r="H324" s="371"/>
      <c r="I324" s="162"/>
      <c r="J324" s="162"/>
      <c r="K324" s="181"/>
      <c r="L324" s="181"/>
      <c r="M324" s="181"/>
      <c r="N324" s="181"/>
    </row>
    <row r="325" spans="1:14" ht="13.2" customHeight="1" thickBot="1" x14ac:dyDescent="0.3">
      <c r="A325" s="238"/>
      <c r="B325" s="331" t="s">
        <v>281</v>
      </c>
      <c r="C325" s="387" t="s">
        <v>52</v>
      </c>
      <c r="D325" s="391">
        <v>4</v>
      </c>
      <c r="E325" s="392">
        <v>2</v>
      </c>
      <c r="F325" s="392">
        <v>4</v>
      </c>
      <c r="G325" s="392">
        <v>6</v>
      </c>
      <c r="H325" s="392">
        <v>6</v>
      </c>
      <c r="I325" s="322">
        <f t="shared" ref="I325:J327" si="46">G325/E325</f>
        <v>3</v>
      </c>
      <c r="J325" s="322">
        <f t="shared" si="46"/>
        <v>1.5</v>
      </c>
      <c r="K325" s="66"/>
      <c r="L325" s="66"/>
      <c r="M325" s="66"/>
      <c r="N325" s="67"/>
    </row>
    <row r="326" spans="1:14" ht="13.2" customHeight="1" thickBot="1" x14ac:dyDescent="0.3">
      <c r="A326" s="238"/>
      <c r="B326" s="331" t="s">
        <v>282</v>
      </c>
      <c r="C326" s="385" t="s">
        <v>53</v>
      </c>
      <c r="D326" s="385">
        <v>2</v>
      </c>
      <c r="E326" s="393">
        <v>1</v>
      </c>
      <c r="F326" s="393">
        <v>2</v>
      </c>
      <c r="G326" s="393">
        <v>1</v>
      </c>
      <c r="H326" s="393">
        <v>1</v>
      </c>
      <c r="I326" s="322">
        <f t="shared" si="46"/>
        <v>1</v>
      </c>
      <c r="J326" s="322">
        <f t="shared" si="46"/>
        <v>0.5</v>
      </c>
      <c r="K326" s="66"/>
      <c r="L326" s="66"/>
      <c r="M326" s="66"/>
      <c r="N326" s="67"/>
    </row>
    <row r="327" spans="1:14" ht="25.8" customHeight="1" thickBot="1" x14ac:dyDescent="0.3">
      <c r="A327" s="238"/>
      <c r="B327" s="331" t="s">
        <v>283</v>
      </c>
      <c r="C327" s="384" t="s">
        <v>53</v>
      </c>
      <c r="D327" s="384">
        <v>252</v>
      </c>
      <c r="E327" s="393">
        <v>246</v>
      </c>
      <c r="F327" s="393">
        <v>249</v>
      </c>
      <c r="G327" s="393">
        <v>282</v>
      </c>
      <c r="H327" s="393">
        <v>282</v>
      </c>
      <c r="I327" s="322">
        <f t="shared" si="46"/>
        <v>1.1463414634146341</v>
      </c>
      <c r="J327" s="322">
        <f t="shared" si="46"/>
        <v>1.1325301204819278</v>
      </c>
      <c r="K327" s="66"/>
      <c r="L327" s="66"/>
      <c r="M327" s="66"/>
      <c r="N327" s="67"/>
    </row>
    <row r="328" spans="1:14" ht="13.2" customHeight="1" thickBot="1" x14ac:dyDescent="0.3">
      <c r="A328" s="238"/>
      <c r="B328" s="257"/>
      <c r="C328" s="258"/>
      <c r="D328" s="258"/>
      <c r="E328" s="127"/>
      <c r="F328" s="127"/>
      <c r="G328" s="127"/>
      <c r="H328" s="127"/>
      <c r="I328" s="123"/>
      <c r="J328" s="123"/>
      <c r="K328" s="66"/>
      <c r="L328" s="66"/>
      <c r="M328" s="66"/>
      <c r="N328" s="67"/>
    </row>
    <row r="329" spans="1:14" ht="45" customHeight="1" x14ac:dyDescent="0.25">
      <c r="A329" s="425" t="s">
        <v>46</v>
      </c>
      <c r="B329" s="552" t="s">
        <v>162</v>
      </c>
      <c r="C329" s="308"/>
      <c r="D329" s="308"/>
      <c r="E329" s="635">
        <f>E330+E331</f>
        <v>372226.5</v>
      </c>
      <c r="F329" s="635">
        <f>F330+F331</f>
        <v>143729.60000000001</v>
      </c>
      <c r="G329" s="635">
        <f>G330+G331</f>
        <v>138959.20000000001</v>
      </c>
      <c r="H329" s="635">
        <f>H330+H331</f>
        <v>138959.20000000001</v>
      </c>
      <c r="I329" s="517">
        <f t="shared" ref="I329:J331" si="47">G329/E329</f>
        <v>0.373318933498824</v>
      </c>
      <c r="J329" s="517">
        <f t="shared" si="47"/>
        <v>0.96680989858734745</v>
      </c>
      <c r="K329" s="308"/>
      <c r="L329" s="308"/>
      <c r="M329" s="308"/>
      <c r="N329" s="310"/>
    </row>
    <row r="330" spans="1:14" x14ac:dyDescent="0.25">
      <c r="A330" s="426"/>
      <c r="B330" s="518" t="s">
        <v>104</v>
      </c>
      <c r="C330" s="519" t="s">
        <v>49</v>
      </c>
      <c r="D330" s="142"/>
      <c r="E330" s="636">
        <v>13620.1</v>
      </c>
      <c r="F330" s="636">
        <v>13620.1</v>
      </c>
      <c r="G330" s="636">
        <v>13569.9</v>
      </c>
      <c r="H330" s="636">
        <v>13569.9</v>
      </c>
      <c r="I330" s="520">
        <f t="shared" si="47"/>
        <v>0.99631427082033164</v>
      </c>
      <c r="J330" s="543">
        <f t="shared" si="47"/>
        <v>0.99631427082033164</v>
      </c>
      <c r="K330" s="181"/>
      <c r="L330" s="181"/>
      <c r="M330" s="181"/>
      <c r="N330" s="182"/>
    </row>
    <row r="331" spans="1:14" ht="14.4" thickBot="1" x14ac:dyDescent="0.3">
      <c r="A331" s="426"/>
      <c r="B331" s="521" t="s">
        <v>118</v>
      </c>
      <c r="C331" s="522" t="s">
        <v>49</v>
      </c>
      <c r="D331" s="523"/>
      <c r="E331" s="637">
        <v>358606.4</v>
      </c>
      <c r="F331" s="637">
        <v>130109.5</v>
      </c>
      <c r="G331" s="637">
        <v>125389.3</v>
      </c>
      <c r="H331" s="637">
        <v>125389.3</v>
      </c>
      <c r="I331" s="524">
        <f t="shared" si="47"/>
        <v>0.34965717287811926</v>
      </c>
      <c r="J331" s="524">
        <f t="shared" si="47"/>
        <v>0.96372132703607349</v>
      </c>
      <c r="K331" s="185"/>
      <c r="L331" s="185"/>
      <c r="M331" s="185"/>
      <c r="N331" s="186"/>
    </row>
    <row r="332" spans="1:14" ht="14.4" thickBot="1" x14ac:dyDescent="0.3">
      <c r="A332" s="32"/>
      <c r="B332" s="427" t="s">
        <v>48</v>
      </c>
      <c r="C332" s="428"/>
      <c r="D332" s="428"/>
      <c r="E332" s="428"/>
      <c r="F332" s="428"/>
      <c r="G332" s="428"/>
      <c r="H332" s="428"/>
      <c r="I332" s="428"/>
      <c r="J332" s="428"/>
      <c r="K332" s="428"/>
      <c r="L332" s="428"/>
      <c r="M332" s="428"/>
      <c r="N332" s="429"/>
    </row>
    <row r="333" spans="1:14" ht="36" x14ac:dyDescent="0.25">
      <c r="A333" s="65"/>
      <c r="B333" s="331" t="s">
        <v>153</v>
      </c>
      <c r="C333" s="126" t="s">
        <v>59</v>
      </c>
      <c r="D333" s="126">
        <v>0</v>
      </c>
      <c r="E333" s="126" t="s">
        <v>155</v>
      </c>
      <c r="F333" s="126" t="s">
        <v>155</v>
      </c>
      <c r="G333" s="126">
        <v>0</v>
      </c>
      <c r="H333" s="126">
        <v>0</v>
      </c>
      <c r="I333" s="322">
        <v>0</v>
      </c>
      <c r="J333" s="322">
        <v>0</v>
      </c>
      <c r="K333" s="6"/>
      <c r="L333" s="6"/>
      <c r="M333" s="6"/>
      <c r="N333" s="13"/>
    </row>
    <row r="334" spans="1:14" ht="36" x14ac:dyDescent="0.25">
      <c r="A334" s="65"/>
      <c r="B334" s="331" t="s">
        <v>154</v>
      </c>
      <c r="C334" s="126" t="s">
        <v>54</v>
      </c>
      <c r="D334" s="126">
        <v>58.3</v>
      </c>
      <c r="E334" s="126">
        <v>59</v>
      </c>
      <c r="F334" s="126">
        <v>57.6</v>
      </c>
      <c r="G334" s="126">
        <v>57.6</v>
      </c>
      <c r="H334" s="455">
        <v>57.6</v>
      </c>
      <c r="I334" s="322">
        <f>G334/E334</f>
        <v>0.97627118644067801</v>
      </c>
      <c r="J334" s="322">
        <f>H334/F334</f>
        <v>1</v>
      </c>
      <c r="K334" s="6"/>
      <c r="L334" s="6"/>
      <c r="M334" s="6"/>
      <c r="N334" s="13"/>
    </row>
    <row r="335" spans="1:14" s="206" customFormat="1" ht="14.4" thickBot="1" x14ac:dyDescent="0.3">
      <c r="A335" s="446"/>
      <c r="B335" s="338"/>
      <c r="C335" s="229"/>
      <c r="D335" s="229"/>
      <c r="E335" s="229"/>
      <c r="F335" s="229"/>
      <c r="G335" s="229"/>
      <c r="H335" s="447"/>
      <c r="I335" s="234"/>
      <c r="J335" s="234"/>
      <c r="K335" s="235"/>
      <c r="L335" s="235"/>
      <c r="M335" s="235"/>
      <c r="N335" s="236"/>
    </row>
    <row r="336" spans="1:14" s="206" customFormat="1" ht="34.200000000000003" customHeight="1" x14ac:dyDescent="0.3">
      <c r="A336" s="446"/>
      <c r="B336" s="553" t="s">
        <v>174</v>
      </c>
      <c r="C336" s="97" t="s">
        <v>49</v>
      </c>
      <c r="D336" s="217"/>
      <c r="E336" s="638">
        <f>E337+E338+E339+E340</f>
        <v>126351</v>
      </c>
      <c r="F336" s="638">
        <f>F337+F338+F339</f>
        <v>112491.40000000001</v>
      </c>
      <c r="G336" s="638">
        <f>G337+G338+G339</f>
        <v>99486.000000000015</v>
      </c>
      <c r="H336" s="638">
        <f>H337+H338+H339</f>
        <v>99486.000000000015</v>
      </c>
      <c r="I336" s="50">
        <f t="shared" ref="I336:J339" si="48">G336/E336</f>
        <v>0.78737801837737742</v>
      </c>
      <c r="J336" s="413">
        <f t="shared" si="48"/>
        <v>0.88438760651925397</v>
      </c>
      <c r="K336" s="528"/>
      <c r="L336" s="308"/>
      <c r="M336" s="308"/>
      <c r="N336" s="310"/>
    </row>
    <row r="337" spans="1:14" s="206" customFormat="1" ht="15.6" x14ac:dyDescent="0.3">
      <c r="A337" s="446"/>
      <c r="B337" s="525" t="s">
        <v>81</v>
      </c>
      <c r="C337" s="159" t="s">
        <v>49</v>
      </c>
      <c r="D337" s="218"/>
      <c r="E337" s="639">
        <v>32550.9</v>
      </c>
      <c r="F337" s="639">
        <v>32550.9</v>
      </c>
      <c r="G337" s="639">
        <v>28231.9</v>
      </c>
      <c r="H337" s="639">
        <v>28231.9</v>
      </c>
      <c r="I337" s="411">
        <f t="shared" si="48"/>
        <v>0.86731549665293428</v>
      </c>
      <c r="J337" s="412">
        <f t="shared" si="48"/>
        <v>0.86731549665293428</v>
      </c>
      <c r="K337" s="529"/>
      <c r="L337" s="181"/>
      <c r="M337" s="181"/>
      <c r="N337" s="182"/>
    </row>
    <row r="338" spans="1:14" s="206" customFormat="1" ht="15.6" x14ac:dyDescent="0.3">
      <c r="A338" s="446"/>
      <c r="B338" s="259" t="s">
        <v>82</v>
      </c>
      <c r="C338" s="159" t="s">
        <v>49</v>
      </c>
      <c r="D338" s="218"/>
      <c r="E338" s="639">
        <v>76356.3</v>
      </c>
      <c r="F338" s="639">
        <v>76356.3</v>
      </c>
      <c r="G338" s="639">
        <v>69306.3</v>
      </c>
      <c r="H338" s="639">
        <v>69306.3</v>
      </c>
      <c r="I338" s="105">
        <f t="shared" si="48"/>
        <v>0.90766970112485812</v>
      </c>
      <c r="J338" s="252">
        <f t="shared" si="48"/>
        <v>0.90766970112485812</v>
      </c>
      <c r="K338" s="529"/>
      <c r="L338" s="181"/>
      <c r="M338" s="181"/>
      <c r="N338" s="182"/>
    </row>
    <row r="339" spans="1:14" s="206" customFormat="1" ht="16.2" thickBot="1" x14ac:dyDescent="0.35">
      <c r="A339" s="446"/>
      <c r="B339" s="594" t="s">
        <v>83</v>
      </c>
      <c r="C339" s="595" t="s">
        <v>49</v>
      </c>
      <c r="D339" s="596"/>
      <c r="E339" s="640">
        <v>17441.900000000001</v>
      </c>
      <c r="F339" s="640">
        <v>3584.2</v>
      </c>
      <c r="G339" s="640">
        <v>1947.8</v>
      </c>
      <c r="H339" s="640">
        <v>1947.8</v>
      </c>
      <c r="I339" s="597">
        <f t="shared" si="48"/>
        <v>0.1116736135398093</v>
      </c>
      <c r="J339" s="598">
        <f t="shared" si="48"/>
        <v>0.543440656213381</v>
      </c>
      <c r="K339" s="201"/>
      <c r="L339" s="526"/>
      <c r="M339" s="526"/>
      <c r="N339" s="527"/>
    </row>
    <row r="340" spans="1:14" s="206" customFormat="1" ht="16.2" thickBot="1" x14ac:dyDescent="0.35">
      <c r="A340" s="446"/>
      <c r="B340" s="160" t="s">
        <v>129</v>
      </c>
      <c r="C340" s="595" t="s">
        <v>49</v>
      </c>
      <c r="D340" s="218"/>
      <c r="E340" s="639">
        <v>1.9</v>
      </c>
      <c r="F340" s="639"/>
      <c r="G340" s="639"/>
      <c r="H340" s="639"/>
      <c r="I340" s="105"/>
      <c r="J340" s="105"/>
      <c r="K340" s="181"/>
      <c r="L340" s="201"/>
      <c r="M340" s="201"/>
      <c r="N340" s="202"/>
    </row>
    <row r="341" spans="1:14" s="206" customFormat="1" x14ac:dyDescent="0.25">
      <c r="A341" s="446"/>
      <c r="B341" s="260" t="s">
        <v>48</v>
      </c>
      <c r="C341" s="181"/>
      <c r="D341" s="181"/>
      <c r="E341" s="181"/>
      <c r="F341" s="181"/>
      <c r="G341" s="181"/>
      <c r="H341" s="181"/>
      <c r="I341" s="181"/>
      <c r="J341" s="181"/>
      <c r="K341" s="181"/>
      <c r="L341" s="308"/>
      <c r="M341" s="308"/>
      <c r="N341" s="310"/>
    </row>
    <row r="342" spans="1:14" s="206" customFormat="1" x14ac:dyDescent="0.25">
      <c r="A342" s="446"/>
      <c r="B342" s="331" t="s">
        <v>175</v>
      </c>
      <c r="C342" s="126" t="s">
        <v>59</v>
      </c>
      <c r="D342" s="126">
        <v>57</v>
      </c>
      <c r="E342" s="126">
        <v>73</v>
      </c>
      <c r="F342" s="126">
        <v>61</v>
      </c>
      <c r="G342" s="126">
        <v>60</v>
      </c>
      <c r="H342" s="126">
        <v>60</v>
      </c>
      <c r="I342" s="322">
        <f t="shared" ref="I342:J349" si="49">G342/E342</f>
        <v>0.82191780821917804</v>
      </c>
      <c r="J342" s="322">
        <f t="shared" si="49"/>
        <v>0.98360655737704916</v>
      </c>
      <c r="K342" s="235"/>
      <c r="L342" s="235"/>
      <c r="M342" s="235"/>
      <c r="N342" s="236"/>
    </row>
    <row r="343" spans="1:14" s="206" customFormat="1" x14ac:dyDescent="0.25">
      <c r="A343" s="446"/>
      <c r="B343" s="331" t="s">
        <v>285</v>
      </c>
      <c r="C343" s="126" t="s">
        <v>85</v>
      </c>
      <c r="D343" s="126">
        <v>35.799999999999997</v>
      </c>
      <c r="E343" s="126">
        <v>40.6</v>
      </c>
      <c r="F343" s="126">
        <v>37</v>
      </c>
      <c r="G343" s="126">
        <v>37.119999999999997</v>
      </c>
      <c r="H343" s="126">
        <v>37.119999999999997</v>
      </c>
      <c r="I343" s="322">
        <f t="shared" si="49"/>
        <v>0.91428571428571415</v>
      </c>
      <c r="J343" s="322">
        <f t="shared" si="49"/>
        <v>1.0032432432432432</v>
      </c>
      <c r="K343" s="235"/>
      <c r="L343" s="235"/>
      <c r="M343" s="235"/>
      <c r="N343" s="236"/>
    </row>
    <row r="344" spans="1:14" s="206" customFormat="1" ht="24" x14ac:dyDescent="0.25">
      <c r="A344" s="446"/>
      <c r="B344" s="331" t="s">
        <v>131</v>
      </c>
      <c r="C344" s="126" t="s">
        <v>54</v>
      </c>
      <c r="D344" s="126">
        <v>10</v>
      </c>
      <c r="E344" s="126">
        <v>12.9</v>
      </c>
      <c r="F344" s="126">
        <v>10.7</v>
      </c>
      <c r="G344" s="455">
        <v>10.5</v>
      </c>
      <c r="H344" s="455">
        <v>10.5</v>
      </c>
      <c r="I344" s="322">
        <f t="shared" si="49"/>
        <v>0.81395348837209303</v>
      </c>
      <c r="J344" s="322">
        <f t="shared" si="49"/>
        <v>0.98130841121495338</v>
      </c>
      <c r="K344" s="235"/>
      <c r="L344" s="235"/>
      <c r="M344" s="235"/>
      <c r="N344" s="236"/>
    </row>
    <row r="345" spans="1:14" s="206" customFormat="1" ht="48" x14ac:dyDescent="0.25">
      <c r="A345" s="446"/>
      <c r="B345" s="331" t="s">
        <v>132</v>
      </c>
      <c r="C345" s="126" t="s">
        <v>54</v>
      </c>
      <c r="D345" s="126">
        <v>16.7</v>
      </c>
      <c r="E345" s="126">
        <v>20.100000000000001</v>
      </c>
      <c r="F345" s="126">
        <v>17.5</v>
      </c>
      <c r="G345" s="126">
        <v>17.2</v>
      </c>
      <c r="H345" s="126">
        <v>17.2</v>
      </c>
      <c r="I345" s="322">
        <f t="shared" si="49"/>
        <v>0.85572139303482575</v>
      </c>
      <c r="J345" s="322">
        <f t="shared" si="49"/>
        <v>0.98285714285714276</v>
      </c>
      <c r="K345" s="235"/>
      <c r="L345" s="235"/>
      <c r="M345" s="235"/>
      <c r="N345" s="236"/>
    </row>
    <row r="346" spans="1:14" s="206" customFormat="1" x14ac:dyDescent="0.25">
      <c r="A346" s="446"/>
      <c r="B346" s="450" t="s">
        <v>133</v>
      </c>
      <c r="C346" s="126" t="s">
        <v>59</v>
      </c>
      <c r="D346" s="126">
        <v>8</v>
      </c>
      <c r="E346" s="126">
        <v>16</v>
      </c>
      <c r="F346" s="126">
        <v>10</v>
      </c>
      <c r="G346" s="126">
        <v>10</v>
      </c>
      <c r="H346" s="126">
        <v>10</v>
      </c>
      <c r="I346" s="322">
        <f t="shared" si="49"/>
        <v>0.625</v>
      </c>
      <c r="J346" s="322">
        <f t="shared" si="49"/>
        <v>1</v>
      </c>
      <c r="K346" s="235"/>
      <c r="L346" s="235"/>
      <c r="M346" s="235"/>
      <c r="N346" s="236"/>
    </row>
    <row r="347" spans="1:14" s="206" customFormat="1" x14ac:dyDescent="0.25">
      <c r="A347" s="446"/>
      <c r="B347" s="450" t="s">
        <v>134</v>
      </c>
      <c r="C347" s="126" t="s">
        <v>135</v>
      </c>
      <c r="D347" s="126">
        <v>13.7</v>
      </c>
      <c r="E347" s="126">
        <v>25.4</v>
      </c>
      <c r="F347" s="126">
        <v>16.899999999999999</v>
      </c>
      <c r="G347" s="126">
        <v>21.1</v>
      </c>
      <c r="H347" s="126">
        <v>21.1</v>
      </c>
      <c r="I347" s="322">
        <f t="shared" si="49"/>
        <v>0.83070866141732291</v>
      </c>
      <c r="J347" s="322">
        <f t="shared" si="49"/>
        <v>1.2485207100591718</v>
      </c>
      <c r="K347" s="235"/>
      <c r="L347" s="235"/>
      <c r="M347" s="235"/>
      <c r="N347" s="236"/>
    </row>
    <row r="348" spans="1:14" s="206" customFormat="1" ht="24" x14ac:dyDescent="0.25">
      <c r="A348" s="446"/>
      <c r="B348" s="450" t="s">
        <v>176</v>
      </c>
      <c r="C348" s="126" t="s">
        <v>54</v>
      </c>
      <c r="D348" s="126">
        <v>17</v>
      </c>
      <c r="E348" s="126">
        <v>34</v>
      </c>
      <c r="F348" s="126">
        <v>21.3</v>
      </c>
      <c r="G348" s="126">
        <v>21.3</v>
      </c>
      <c r="H348" s="126">
        <v>21.3</v>
      </c>
      <c r="I348" s="322">
        <f t="shared" si="49"/>
        <v>0.62647058823529411</v>
      </c>
      <c r="J348" s="322">
        <f t="shared" si="49"/>
        <v>1</v>
      </c>
      <c r="K348" s="235"/>
      <c r="L348" s="235"/>
      <c r="M348" s="235"/>
      <c r="N348" s="236"/>
    </row>
    <row r="349" spans="1:14" s="206" customFormat="1" ht="36" x14ac:dyDescent="0.25">
      <c r="A349" s="446"/>
      <c r="B349" s="450" t="s">
        <v>177</v>
      </c>
      <c r="C349" s="126" t="s">
        <v>54</v>
      </c>
      <c r="D349" s="126">
        <v>28.2</v>
      </c>
      <c r="E349" s="126">
        <v>69.099999999999994</v>
      </c>
      <c r="F349" s="126">
        <v>37.4</v>
      </c>
      <c r="G349" s="126">
        <v>51.4</v>
      </c>
      <c r="H349" s="126">
        <v>51.4</v>
      </c>
      <c r="I349" s="322">
        <f t="shared" si="49"/>
        <v>0.74384949348769902</v>
      </c>
      <c r="J349" s="322">
        <f t="shared" si="49"/>
        <v>1.374331550802139</v>
      </c>
      <c r="K349" s="235"/>
      <c r="L349" s="235"/>
      <c r="M349" s="235"/>
      <c r="N349" s="236"/>
    </row>
    <row r="350" spans="1:14" ht="14.4" thickBot="1" x14ac:dyDescent="0.3">
      <c r="A350" s="65"/>
      <c r="B350" s="60"/>
      <c r="C350" s="35"/>
      <c r="D350" s="35"/>
      <c r="E350" s="35"/>
      <c r="F350" s="35"/>
      <c r="G350" s="35"/>
      <c r="H350" s="35"/>
      <c r="I350" s="40"/>
      <c r="J350" s="40"/>
      <c r="K350" s="66"/>
      <c r="L350" s="66"/>
      <c r="M350" s="66"/>
      <c r="N350" s="67"/>
    </row>
    <row r="351" spans="1:14" s="45" customFormat="1" x14ac:dyDescent="0.25">
      <c r="B351" s="134" t="s">
        <v>51</v>
      </c>
      <c r="C351" s="135" t="s">
        <v>49</v>
      </c>
      <c r="D351" s="136"/>
      <c r="E351" s="458">
        <f>E5+E43+E106+E144+E179+E218+E236+E260+E274+E300+E329+E336+E252</f>
        <v>6064940.0399999991</v>
      </c>
      <c r="F351" s="458">
        <f>F5+F43+F106+F144+F179+F218+F236+F260+F274+F300+F329+F336+F252</f>
        <v>2192552.2999999998</v>
      </c>
      <c r="G351" s="458">
        <f>G5+G43+G106+G144+G179+G218+G236+G260+G274+G300+G329+G336+G252</f>
        <v>2004924.3999999997</v>
      </c>
      <c r="H351" s="458">
        <f>H5+H43+H106+H144+H179+H218+H236+H260+H274+H300+H329+H336+H252</f>
        <v>1985585.2999999996</v>
      </c>
      <c r="I351" s="137">
        <f t="shared" ref="I351:J355" si="50">G351/E351</f>
        <v>0.33057612882847232</v>
      </c>
      <c r="J351" s="137">
        <f t="shared" si="50"/>
        <v>0.90560453221571946</v>
      </c>
      <c r="K351" s="136"/>
      <c r="L351" s="136"/>
      <c r="M351" s="136"/>
      <c r="N351" s="138"/>
    </row>
    <row r="352" spans="1:14" x14ac:dyDescent="0.25">
      <c r="B352" s="139" t="s">
        <v>78</v>
      </c>
      <c r="C352" s="130" t="s">
        <v>49</v>
      </c>
      <c r="D352" s="6"/>
      <c r="E352" s="456">
        <f>E6+E44+E107+E180+E337+E275</f>
        <v>491610.90000000008</v>
      </c>
      <c r="F352" s="456">
        <f>F6+F44+F107+F180+F337</f>
        <v>139377.1</v>
      </c>
      <c r="G352" s="456">
        <f>G6+G44+G107+G180+G337</f>
        <v>133958</v>
      </c>
      <c r="H352" s="456">
        <f>H6+H44+H107+H180+H337</f>
        <v>133958</v>
      </c>
      <c r="I352" s="131">
        <f t="shared" si="50"/>
        <v>0.27248785574119688</v>
      </c>
      <c r="J352" s="131">
        <f t="shared" si="50"/>
        <v>0.96111915085046251</v>
      </c>
      <c r="K352" s="6"/>
      <c r="L352" s="6"/>
      <c r="M352" s="6"/>
      <c r="N352" s="13"/>
    </row>
    <row r="353" spans="2:14" x14ac:dyDescent="0.25">
      <c r="B353" s="139" t="s">
        <v>79</v>
      </c>
      <c r="C353" s="130" t="s">
        <v>49</v>
      </c>
      <c r="D353" s="6"/>
      <c r="E353" s="456">
        <f>E7+E45+E108+E145+E181+E219+E237+E276+E301+E330+E338+E253</f>
        <v>3491379.3000000003</v>
      </c>
      <c r="F353" s="456">
        <f>F7+F45+F108+F145+F181+F219+F237+F276+F301+F330+F338+F253</f>
        <v>1289177.6000000003</v>
      </c>
      <c r="G353" s="456">
        <f>G7+G45+G108+G145+G181+G219+G237+G276+G301+G330+G338+G253</f>
        <v>1210543.3000000003</v>
      </c>
      <c r="H353" s="456">
        <f>H7+H45+H108+H145+H181+H219+H237+H276+H301+H330+H338+H253</f>
        <v>1210543.3000000003</v>
      </c>
      <c r="I353" s="131">
        <f t="shared" si="50"/>
        <v>0.34672351411374874</v>
      </c>
      <c r="J353" s="131">
        <f t="shared" si="50"/>
        <v>0.93900429234885863</v>
      </c>
      <c r="K353" s="6"/>
      <c r="L353" s="6"/>
      <c r="M353" s="6"/>
      <c r="N353" s="13"/>
    </row>
    <row r="354" spans="2:14" x14ac:dyDescent="0.25">
      <c r="B354" s="139" t="s">
        <v>80</v>
      </c>
      <c r="C354" s="130" t="s">
        <v>49</v>
      </c>
      <c r="D354" s="6"/>
      <c r="E354" s="456">
        <f>E8+E46+E109+E146+E182+E220+E238+E261+E277+E302+E331+E339+E254</f>
        <v>2081918.94</v>
      </c>
      <c r="F354" s="456">
        <f>F8+F46+F109+F146+F182+F220+F238+F261+F277+F302+F331+F339+F254</f>
        <v>763968.6</v>
      </c>
      <c r="G354" s="456">
        <f>G8+G46+G109+G146+G182+G220+G238+G261+G277+G302+G331+G339+G254</f>
        <v>660394.10000000009</v>
      </c>
      <c r="H354" s="456">
        <f>H8+H46+H109+H146+H182+H220+H238+H261+H277+H302+H331+H339+H254</f>
        <v>641055.00000000012</v>
      </c>
      <c r="I354" s="131">
        <f t="shared" si="50"/>
        <v>0.31720452094066648</v>
      </c>
      <c r="J354" s="131">
        <f t="shared" si="50"/>
        <v>0.83911171218293545</v>
      </c>
      <c r="K354" s="6"/>
      <c r="L354" s="6"/>
      <c r="M354" s="6"/>
      <c r="N354" s="13"/>
    </row>
    <row r="355" spans="2:14" ht="14.4" thickBot="1" x14ac:dyDescent="0.3">
      <c r="B355" s="140" t="s">
        <v>128</v>
      </c>
      <c r="C355" s="133" t="s">
        <v>49</v>
      </c>
      <c r="D355" s="14"/>
      <c r="E355" s="457">
        <f>E9+E183+E239+E262+E340</f>
        <v>30.9</v>
      </c>
      <c r="F355" s="457">
        <f>F9+F183+F239+F262+F340</f>
        <v>29</v>
      </c>
      <c r="G355" s="457">
        <f>G9+G183+G239+G262+G340</f>
        <v>29</v>
      </c>
      <c r="H355" s="457">
        <f>H9+H183+H239+H262+H340</f>
        <v>29</v>
      </c>
      <c r="I355" s="132">
        <f t="shared" si="50"/>
        <v>0.93851132686084149</v>
      </c>
      <c r="J355" s="132">
        <f t="shared" si="50"/>
        <v>1</v>
      </c>
      <c r="K355" s="14"/>
      <c r="L355" s="14"/>
      <c r="M355" s="14"/>
      <c r="N355" s="15"/>
    </row>
    <row r="356" spans="2:14" x14ac:dyDescent="0.25">
      <c r="B356" s="442"/>
      <c r="C356" s="443"/>
      <c r="D356" s="65"/>
      <c r="E356" s="444"/>
      <c r="F356" s="444"/>
      <c r="G356" s="444"/>
      <c r="H356" s="444"/>
      <c r="I356" s="445"/>
      <c r="J356" s="445"/>
      <c r="K356" s="65"/>
      <c r="L356" s="65"/>
      <c r="M356" s="65"/>
      <c r="N356" s="65"/>
    </row>
    <row r="357" spans="2:14" x14ac:dyDescent="0.25">
      <c r="B357" s="442"/>
      <c r="C357" s="443"/>
      <c r="D357" s="65"/>
      <c r="E357" s="444"/>
      <c r="F357" s="444"/>
      <c r="G357" s="444"/>
      <c r="H357" s="444"/>
      <c r="I357" s="445"/>
      <c r="J357" s="445"/>
      <c r="K357" s="65"/>
      <c r="L357" s="65"/>
      <c r="M357" s="65"/>
      <c r="N357" s="65"/>
    </row>
    <row r="358" spans="2:14" x14ac:dyDescent="0.25">
      <c r="B358" s="442"/>
      <c r="C358" s="443"/>
      <c r="D358" s="65"/>
      <c r="E358" s="444"/>
      <c r="F358" s="444"/>
      <c r="G358" s="444"/>
      <c r="H358" s="444"/>
      <c r="I358" s="445"/>
      <c r="J358" s="445"/>
      <c r="K358" s="65"/>
      <c r="L358" s="65"/>
      <c r="M358" s="65"/>
      <c r="N358" s="65"/>
    </row>
    <row r="359" spans="2:14" x14ac:dyDescent="0.25">
      <c r="B359" s="442"/>
      <c r="C359" s="443"/>
      <c r="D359" s="65"/>
      <c r="E359" s="444"/>
      <c r="F359" s="444"/>
      <c r="G359" s="444"/>
      <c r="H359" s="444"/>
      <c r="I359" s="445"/>
      <c r="J359" s="445"/>
      <c r="K359" s="65"/>
      <c r="L359" s="65"/>
      <c r="M359" s="65"/>
      <c r="N359" s="65"/>
    </row>
    <row r="360" spans="2:14" x14ac:dyDescent="0.25">
      <c r="B360" s="442"/>
      <c r="C360" s="443"/>
      <c r="D360" s="65"/>
      <c r="E360" s="444"/>
      <c r="F360" s="444"/>
      <c r="G360" s="444"/>
      <c r="H360" s="444"/>
      <c r="I360" s="445"/>
      <c r="J360" s="445"/>
      <c r="K360" s="65"/>
      <c r="L360" s="65"/>
      <c r="M360" s="65"/>
      <c r="N360" s="65"/>
    </row>
    <row r="361" spans="2:14" x14ac:dyDescent="0.25">
      <c r="B361" s="442"/>
      <c r="C361" s="443"/>
      <c r="D361" s="65"/>
      <c r="E361" s="444"/>
      <c r="F361" s="444"/>
      <c r="G361" s="444"/>
      <c r="H361" s="444"/>
      <c r="I361" s="445"/>
      <c r="J361" s="445"/>
      <c r="K361" s="65"/>
      <c r="L361" s="65"/>
      <c r="M361" s="65"/>
      <c r="N361" s="65"/>
    </row>
    <row r="362" spans="2:14" x14ac:dyDescent="0.25">
      <c r="B362" s="442"/>
      <c r="C362" s="443"/>
      <c r="D362" s="65"/>
      <c r="E362" s="444"/>
      <c r="F362" s="444"/>
      <c r="G362" s="444"/>
      <c r="H362" s="444"/>
      <c r="I362" s="445"/>
      <c r="J362" s="445"/>
      <c r="K362" s="65"/>
      <c r="L362" s="65"/>
      <c r="M362" s="65"/>
      <c r="N362" s="65"/>
    </row>
    <row r="363" spans="2:14" x14ac:dyDescent="0.25">
      <c r="B363" s="442"/>
      <c r="C363" s="443"/>
      <c r="D363" s="65"/>
      <c r="E363" s="444"/>
      <c r="F363" s="444"/>
      <c r="G363" s="444"/>
      <c r="H363" s="444"/>
      <c r="I363" s="445"/>
      <c r="J363" s="445"/>
      <c r="K363" s="65"/>
      <c r="L363" s="65"/>
      <c r="M363" s="65"/>
      <c r="N363" s="65"/>
    </row>
    <row r="364" spans="2:14" x14ac:dyDescent="0.25">
      <c r="B364" s="442"/>
      <c r="C364" s="443"/>
      <c r="D364" s="65"/>
      <c r="E364" s="444"/>
      <c r="F364" s="444"/>
      <c r="G364" s="444"/>
      <c r="H364" s="444"/>
      <c r="I364" s="445"/>
      <c r="J364" s="445"/>
      <c r="K364" s="65"/>
      <c r="L364" s="65"/>
      <c r="M364" s="65"/>
      <c r="N364" s="65"/>
    </row>
    <row r="365" spans="2:14" x14ac:dyDescent="0.25">
      <c r="B365" s="442"/>
      <c r="C365" s="443"/>
      <c r="D365" s="65"/>
      <c r="E365" s="444"/>
      <c r="F365" s="444"/>
      <c r="G365" s="444"/>
      <c r="H365" s="444"/>
      <c r="I365" s="445"/>
      <c r="J365" s="445"/>
      <c r="K365" s="65"/>
      <c r="L365" s="65"/>
      <c r="M365" s="65"/>
      <c r="N365" s="65"/>
    </row>
    <row r="366" spans="2:14" x14ac:dyDescent="0.25">
      <c r="B366" s="442"/>
      <c r="C366" s="443"/>
      <c r="D366" s="65"/>
      <c r="E366" s="444"/>
      <c r="F366" s="444"/>
      <c r="G366" s="444"/>
      <c r="H366" s="444"/>
      <c r="I366" s="445"/>
      <c r="J366" s="445"/>
      <c r="K366" s="65"/>
      <c r="L366" s="65"/>
      <c r="M366" s="65"/>
      <c r="N366" s="65"/>
    </row>
    <row r="367" spans="2:14" x14ac:dyDescent="0.25">
      <c r="B367" s="442"/>
      <c r="C367" s="443"/>
      <c r="D367" s="65"/>
      <c r="E367" s="444"/>
      <c r="F367" s="444"/>
      <c r="G367" s="444"/>
      <c r="H367" s="444"/>
      <c r="I367" s="445"/>
      <c r="J367" s="445"/>
      <c r="K367" s="65"/>
      <c r="L367" s="65"/>
      <c r="M367" s="65"/>
      <c r="N367" s="65"/>
    </row>
    <row r="368" spans="2:14" x14ac:dyDescent="0.25">
      <c r="B368" s="442"/>
      <c r="C368" s="443"/>
      <c r="D368" s="65"/>
      <c r="E368" s="444"/>
      <c r="F368" s="444"/>
      <c r="G368" s="444"/>
      <c r="H368" s="444"/>
      <c r="I368" s="445"/>
      <c r="J368" s="445"/>
      <c r="K368" s="65"/>
      <c r="L368" s="65"/>
      <c r="M368" s="65"/>
      <c r="N368" s="65"/>
    </row>
    <row r="369" spans="2:14" x14ac:dyDescent="0.25">
      <c r="B369" s="442"/>
      <c r="C369" s="443"/>
      <c r="D369" s="65"/>
      <c r="E369" s="444"/>
      <c r="F369" s="444"/>
      <c r="G369" s="444"/>
      <c r="H369" s="444"/>
      <c r="I369" s="445"/>
      <c r="J369" s="445"/>
      <c r="K369" s="65"/>
      <c r="L369" s="65"/>
      <c r="M369" s="65"/>
      <c r="N369" s="65"/>
    </row>
    <row r="370" spans="2:14" x14ac:dyDescent="0.25">
      <c r="B370" s="442"/>
      <c r="C370" s="443"/>
      <c r="D370" s="65"/>
      <c r="E370" s="444"/>
      <c r="F370" s="444"/>
      <c r="G370" s="444"/>
      <c r="H370" s="444"/>
      <c r="I370" s="445"/>
      <c r="J370" s="445"/>
      <c r="K370" s="65"/>
      <c r="L370" s="65"/>
      <c r="M370" s="65"/>
      <c r="N370" s="65"/>
    </row>
    <row r="371" spans="2:14" x14ac:dyDescent="0.25">
      <c r="B371" s="442"/>
      <c r="C371" s="443"/>
      <c r="D371" s="65"/>
      <c r="E371" s="444"/>
      <c r="F371" s="444"/>
      <c r="G371" s="444"/>
      <c r="H371" s="444"/>
      <c r="I371" s="445"/>
      <c r="J371" s="445"/>
      <c r="K371" s="65"/>
      <c r="L371" s="65"/>
      <c r="M371" s="65"/>
      <c r="N371" s="65"/>
    </row>
    <row r="372" spans="2:14" x14ac:dyDescent="0.25">
      <c r="B372" s="442"/>
      <c r="C372" s="443"/>
      <c r="D372" s="65"/>
      <c r="E372" s="444"/>
      <c r="F372" s="444"/>
      <c r="G372" s="444"/>
      <c r="H372" s="444"/>
      <c r="I372" s="445"/>
      <c r="J372" s="445"/>
      <c r="K372" s="65"/>
      <c r="L372" s="65"/>
      <c r="M372" s="65"/>
      <c r="N372" s="65"/>
    </row>
    <row r="373" spans="2:14" x14ac:dyDescent="0.25">
      <c r="B373" s="442"/>
      <c r="C373" s="443"/>
      <c r="D373" s="65"/>
      <c r="E373" s="444"/>
      <c r="F373" s="444"/>
      <c r="G373" s="444"/>
      <c r="H373" s="444"/>
      <c r="I373" s="445"/>
      <c r="J373" s="445"/>
      <c r="K373" s="65"/>
      <c r="L373" s="65"/>
      <c r="M373" s="65"/>
      <c r="N373" s="65"/>
    </row>
  </sheetData>
  <mergeCells count="32">
    <mergeCell ref="A303:A306"/>
    <mergeCell ref="A221:A225"/>
    <mergeCell ref="A240:A245"/>
    <mergeCell ref="A263:A267"/>
    <mergeCell ref="A278:A281"/>
    <mergeCell ref="A208:A212"/>
    <mergeCell ref="A70:A73"/>
    <mergeCell ref="A110:A115"/>
    <mergeCell ref="A119:A123"/>
    <mergeCell ref="A129:A132"/>
    <mergeCell ref="A147:A150"/>
    <mergeCell ref="A155:A158"/>
    <mergeCell ref="A163:A166"/>
    <mergeCell ref="A184:A187"/>
    <mergeCell ref="A194:A199"/>
    <mergeCell ref="K2:K3"/>
    <mergeCell ref="L2:L3"/>
    <mergeCell ref="M2:M3"/>
    <mergeCell ref="N2:N3"/>
    <mergeCell ref="A10:A16"/>
    <mergeCell ref="A60:A64"/>
    <mergeCell ref="A24:A28"/>
    <mergeCell ref="A34:A38"/>
    <mergeCell ref="A47:A52"/>
    <mergeCell ref="A1:J1"/>
    <mergeCell ref="A2:A3"/>
    <mergeCell ref="B2:B3"/>
    <mergeCell ref="C2:C3"/>
    <mergeCell ref="D2:D3"/>
    <mergeCell ref="E2:F2"/>
    <mergeCell ref="G2:H2"/>
    <mergeCell ref="I2:J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8"/>
  <sheetViews>
    <sheetView tabSelected="1" workbookViewId="0">
      <pane xSplit="2" ySplit="3" topLeftCell="C310" activePane="bottomRight" state="frozen"/>
      <selection pane="topRight" activeCell="C1" sqref="C1"/>
      <selection pane="bottomLeft" activeCell="A4" sqref="A4"/>
      <selection pane="bottomRight" activeCell="B303" sqref="B303:L311"/>
    </sheetView>
  </sheetViews>
  <sheetFormatPr defaultRowHeight="14.4" x14ac:dyDescent="0.3"/>
  <cols>
    <col min="2" max="2" width="57.109375" customWidth="1"/>
    <col min="3" max="3" width="13" customWidth="1"/>
    <col min="4" max="4" width="11.33203125" customWidth="1"/>
    <col min="5" max="5" width="16.5546875" customWidth="1"/>
    <col min="6" max="6" width="15.88671875" customWidth="1"/>
    <col min="7" max="7" width="11.6640625" customWidth="1"/>
    <col min="8" max="8" width="11.77734375" bestFit="1" customWidth="1"/>
    <col min="11" max="11" width="11.6640625" style="449" bestFit="1" customWidth="1"/>
    <col min="12" max="12" width="12" style="488" bestFit="1" customWidth="1"/>
    <col min="13" max="13" width="10.6640625" customWidth="1"/>
    <col min="14" max="18" width="8.88671875" hidden="1" customWidth="1"/>
    <col min="19" max="19" width="8.88671875" customWidth="1"/>
  </cols>
  <sheetData>
    <row r="1" spans="1:19" ht="14.4" customHeight="1" thickBot="1" x14ac:dyDescent="0.35">
      <c r="A1" s="726"/>
      <c r="B1" s="710" t="s">
        <v>66</v>
      </c>
      <c r="C1" s="707" t="s">
        <v>1</v>
      </c>
      <c r="D1" s="707" t="s">
        <v>2</v>
      </c>
      <c r="E1" s="724" t="s">
        <v>295</v>
      </c>
      <c r="F1" s="724" t="s">
        <v>296</v>
      </c>
      <c r="G1" s="724" t="s">
        <v>297</v>
      </c>
      <c r="H1" s="731" t="s">
        <v>6</v>
      </c>
      <c r="I1" s="711" t="s">
        <v>7</v>
      </c>
      <c r="J1" s="713" t="s">
        <v>8</v>
      </c>
      <c r="K1" s="735" t="s">
        <v>67</v>
      </c>
      <c r="L1" s="737" t="s">
        <v>68</v>
      </c>
      <c r="M1" s="729" t="s">
        <v>69</v>
      </c>
    </row>
    <row r="2" spans="1:19" ht="112.95" customHeight="1" thickBot="1" x14ac:dyDescent="0.35">
      <c r="A2" s="726"/>
      <c r="B2" s="727"/>
      <c r="C2" s="728"/>
      <c r="D2" s="728"/>
      <c r="E2" s="725"/>
      <c r="F2" s="725"/>
      <c r="G2" s="725"/>
      <c r="H2" s="732"/>
      <c r="I2" s="733"/>
      <c r="J2" s="734"/>
      <c r="K2" s="736"/>
      <c r="L2" s="738"/>
      <c r="M2" s="730"/>
    </row>
    <row r="3" spans="1:19" ht="15" thickBot="1" x14ac:dyDescent="0.35">
      <c r="A3" s="96">
        <v>1</v>
      </c>
      <c r="B3" s="95">
        <v>2</v>
      </c>
      <c r="C3" s="224">
        <v>3</v>
      </c>
      <c r="D3" s="94">
        <v>4</v>
      </c>
      <c r="E3" s="225">
        <v>5</v>
      </c>
      <c r="F3" s="94">
        <v>6</v>
      </c>
      <c r="G3" s="225">
        <v>7</v>
      </c>
      <c r="H3" s="94">
        <v>8</v>
      </c>
      <c r="I3" s="225">
        <v>9</v>
      </c>
      <c r="J3" s="94">
        <v>10</v>
      </c>
      <c r="K3" s="486">
        <v>11</v>
      </c>
      <c r="L3" s="487">
        <v>12</v>
      </c>
      <c r="M3" s="96">
        <v>13</v>
      </c>
    </row>
    <row r="4" spans="1:19" ht="41.4" x14ac:dyDescent="0.3">
      <c r="A4" s="108" t="s">
        <v>13</v>
      </c>
      <c r="B4" s="84" t="s">
        <v>193</v>
      </c>
      <c r="C4" s="42"/>
      <c r="D4" s="92"/>
      <c r="E4" s="92"/>
      <c r="F4" s="92"/>
      <c r="G4" s="92"/>
      <c r="H4" s="92"/>
      <c r="I4" s="92"/>
      <c r="J4" s="92"/>
      <c r="K4" s="477"/>
      <c r="L4" s="468"/>
      <c r="M4" s="93"/>
    </row>
    <row r="5" spans="1:19" x14ac:dyDescent="0.3">
      <c r="A5" s="102"/>
      <c r="B5" s="316" t="s">
        <v>47</v>
      </c>
      <c r="C5" s="744" t="s">
        <v>49</v>
      </c>
      <c r="D5" s="745"/>
      <c r="E5" s="746">
        <f>E6+E7+E8+E9</f>
        <v>989317.1</v>
      </c>
      <c r="F5" s="746">
        <f>F6+F7+F8+F9</f>
        <v>926878.59999999986</v>
      </c>
      <c r="G5" s="747">
        <f>F5/E5</f>
        <v>0.93688727304925778</v>
      </c>
      <c r="H5" s="745"/>
      <c r="I5" s="745"/>
      <c r="J5" s="745"/>
      <c r="K5" s="462"/>
      <c r="L5" s="191"/>
      <c r="M5" s="85"/>
    </row>
    <row r="6" spans="1:19" x14ac:dyDescent="0.3">
      <c r="A6" s="102"/>
      <c r="B6" s="320" t="s">
        <v>64</v>
      </c>
      <c r="C6" s="740" t="s">
        <v>49</v>
      </c>
      <c r="D6" s="745"/>
      <c r="E6" s="748">
        <v>499.2</v>
      </c>
      <c r="F6" s="748">
        <v>499.2</v>
      </c>
      <c r="G6" s="749">
        <f>F6/E6</f>
        <v>1</v>
      </c>
      <c r="H6" s="745"/>
      <c r="I6" s="745"/>
      <c r="J6" s="745"/>
      <c r="K6" s="462"/>
      <c r="L6" s="191"/>
      <c r="M6" s="85"/>
    </row>
    <row r="7" spans="1:19" x14ac:dyDescent="0.3">
      <c r="A7" s="102"/>
      <c r="B7" s="320" t="s">
        <v>104</v>
      </c>
      <c r="C7" s="740" t="s">
        <v>49</v>
      </c>
      <c r="D7" s="745"/>
      <c r="E7" s="748">
        <v>653982.5</v>
      </c>
      <c r="F7" s="748">
        <v>651358.19999999995</v>
      </c>
      <c r="G7" s="749">
        <f>F7/E7</f>
        <v>0.99598720149239461</v>
      </c>
      <c r="H7" s="745"/>
      <c r="I7" s="745"/>
      <c r="J7" s="745"/>
      <c r="K7" s="462"/>
      <c r="L7" s="191"/>
      <c r="M7" s="85"/>
    </row>
    <row r="8" spans="1:19" x14ac:dyDescent="0.3">
      <c r="A8" s="102"/>
      <c r="B8" s="320" t="s">
        <v>113</v>
      </c>
      <c r="C8" s="740" t="s">
        <v>49</v>
      </c>
      <c r="D8" s="745"/>
      <c r="E8" s="748">
        <v>334806.40000000002</v>
      </c>
      <c r="F8" s="748">
        <v>274992.2</v>
      </c>
      <c r="G8" s="749">
        <f>F8/E8</f>
        <v>0.82134690376289099</v>
      </c>
      <c r="H8" s="745"/>
      <c r="I8" s="745"/>
      <c r="J8" s="745"/>
      <c r="K8" s="462"/>
      <c r="L8" s="191"/>
      <c r="M8" s="85"/>
    </row>
    <row r="9" spans="1:19" x14ac:dyDescent="0.3">
      <c r="A9" s="102"/>
      <c r="B9" s="320" t="s">
        <v>65</v>
      </c>
      <c r="C9" s="740" t="s">
        <v>49</v>
      </c>
      <c r="D9" s="745"/>
      <c r="E9" s="748">
        <v>29</v>
      </c>
      <c r="F9" s="748">
        <v>29</v>
      </c>
      <c r="G9" s="749">
        <f>F9/E9</f>
        <v>1</v>
      </c>
      <c r="H9" s="745"/>
      <c r="I9" s="745"/>
      <c r="J9" s="745"/>
      <c r="K9" s="462"/>
      <c r="L9" s="191"/>
      <c r="M9" s="85"/>
    </row>
    <row r="10" spans="1:19" x14ac:dyDescent="0.3">
      <c r="A10" s="102"/>
      <c r="B10" s="260" t="s">
        <v>48</v>
      </c>
      <c r="C10" s="89"/>
      <c r="D10" s="89"/>
      <c r="E10" s="89"/>
      <c r="F10" s="89"/>
      <c r="G10" s="89"/>
      <c r="H10" s="142">
        <v>6</v>
      </c>
      <c r="I10" s="142">
        <v>6</v>
      </c>
      <c r="J10" s="142">
        <v>0</v>
      </c>
      <c r="K10" s="463"/>
      <c r="L10" s="485">
        <f>SUM(L11:L16)</f>
        <v>0.5</v>
      </c>
      <c r="M10" s="90"/>
      <c r="N10" s="109" t="s">
        <v>70</v>
      </c>
      <c r="O10" s="5" t="s">
        <v>71</v>
      </c>
      <c r="P10" s="5" t="s">
        <v>72</v>
      </c>
      <c r="Q10" s="5" t="s">
        <v>73</v>
      </c>
      <c r="R10" s="5"/>
      <c r="S10" s="5"/>
    </row>
    <row r="11" spans="1:19" ht="36" x14ac:dyDescent="0.3">
      <c r="A11" s="102"/>
      <c r="B11" s="323" t="s">
        <v>156</v>
      </c>
      <c r="C11" s="126" t="s">
        <v>52</v>
      </c>
      <c r="D11" s="750">
        <v>3973</v>
      </c>
      <c r="E11" s="739">
        <v>4017</v>
      </c>
      <c r="F11" s="739">
        <v>3013</v>
      </c>
      <c r="G11" s="749">
        <f t="shared" ref="G11:G16" si="0">F11/E11</f>
        <v>0.75006223549912865</v>
      </c>
      <c r="H11" s="745"/>
      <c r="I11" s="745"/>
      <c r="J11" s="745"/>
      <c r="K11" s="751"/>
      <c r="L11" s="741">
        <v>-1</v>
      </c>
      <c r="M11" s="85"/>
      <c r="N11" s="109">
        <v>0.25</v>
      </c>
      <c r="O11" s="114">
        <f>F11/E11</f>
        <v>0.75006223549912865</v>
      </c>
      <c r="P11" s="114">
        <f>O11*N11</f>
        <v>0.18751555887478216</v>
      </c>
      <c r="Q11" s="109"/>
      <c r="R11" s="5"/>
      <c r="S11" s="5"/>
    </row>
    <row r="12" spans="1:19" ht="24" customHeight="1" x14ac:dyDescent="0.3">
      <c r="A12" s="102"/>
      <c r="B12" s="323" t="s">
        <v>157</v>
      </c>
      <c r="C12" s="126" t="s">
        <v>52</v>
      </c>
      <c r="D12" s="750">
        <v>4720</v>
      </c>
      <c r="E12" s="739">
        <v>4720</v>
      </c>
      <c r="F12" s="739">
        <v>3453</v>
      </c>
      <c r="G12" s="749">
        <f t="shared" si="0"/>
        <v>0.73156779661016946</v>
      </c>
      <c r="H12" s="745"/>
      <c r="I12" s="745"/>
      <c r="J12" s="745"/>
      <c r="K12" s="751"/>
      <c r="L12" s="741">
        <v>-1</v>
      </c>
      <c r="M12" s="85"/>
      <c r="N12" s="109">
        <v>0.25</v>
      </c>
      <c r="O12" s="114">
        <f>F12/E12</f>
        <v>0.73156779661016946</v>
      </c>
      <c r="P12" s="114">
        <f>O12*N12</f>
        <v>0.18289194915254237</v>
      </c>
      <c r="Q12" s="109"/>
      <c r="R12" s="5"/>
      <c r="S12" s="5"/>
    </row>
    <row r="13" spans="1:19" ht="24" x14ac:dyDescent="0.3">
      <c r="A13" s="102"/>
      <c r="B13" s="323" t="s">
        <v>158</v>
      </c>
      <c r="C13" s="126" t="s">
        <v>52</v>
      </c>
      <c r="D13" s="750">
        <v>5044</v>
      </c>
      <c r="E13" s="739">
        <v>5490</v>
      </c>
      <c r="F13" s="739">
        <v>5638</v>
      </c>
      <c r="G13" s="749">
        <f t="shared" si="0"/>
        <v>1.0269581056466301</v>
      </c>
      <c r="H13" s="745"/>
      <c r="I13" s="745"/>
      <c r="J13" s="745"/>
      <c r="K13" s="751"/>
      <c r="L13" s="741">
        <v>1</v>
      </c>
      <c r="M13" s="85"/>
      <c r="N13" s="109">
        <v>0.25</v>
      </c>
      <c r="O13" s="114">
        <f>F13/E13</f>
        <v>1.0269581056466301</v>
      </c>
      <c r="P13" s="114">
        <f>O13*N13</f>
        <v>0.25673952641165754</v>
      </c>
      <c r="Q13" s="109"/>
      <c r="R13" s="5"/>
      <c r="S13" s="5"/>
    </row>
    <row r="14" spans="1:19" ht="24" x14ac:dyDescent="0.3">
      <c r="A14" s="102"/>
      <c r="B14" s="323" t="s">
        <v>159</v>
      </c>
      <c r="C14" s="126" t="s">
        <v>54</v>
      </c>
      <c r="D14" s="752">
        <v>100</v>
      </c>
      <c r="E14" s="748">
        <v>100</v>
      </c>
      <c r="F14" s="748">
        <v>100</v>
      </c>
      <c r="G14" s="749">
        <f t="shared" si="0"/>
        <v>1</v>
      </c>
      <c r="H14" s="745"/>
      <c r="I14" s="745"/>
      <c r="J14" s="745"/>
      <c r="K14" s="751"/>
      <c r="L14" s="743">
        <v>0.5</v>
      </c>
      <c r="M14" s="85"/>
      <c r="N14" s="109">
        <v>0.25</v>
      </c>
      <c r="O14" s="114">
        <f>F14/E14</f>
        <v>1</v>
      </c>
      <c r="P14" s="114">
        <f>O14*N14</f>
        <v>0.25</v>
      </c>
      <c r="Q14" s="109"/>
      <c r="R14" s="5"/>
      <c r="S14" s="5"/>
    </row>
    <row r="15" spans="1:19" ht="60" x14ac:dyDescent="0.3">
      <c r="A15" s="102"/>
      <c r="B15" s="341" t="s">
        <v>308</v>
      </c>
      <c r="C15" s="126" t="s">
        <v>54</v>
      </c>
      <c r="D15" s="753">
        <v>0</v>
      </c>
      <c r="E15" s="748">
        <v>100</v>
      </c>
      <c r="F15" s="748">
        <v>100</v>
      </c>
      <c r="G15" s="749">
        <f t="shared" si="0"/>
        <v>1</v>
      </c>
      <c r="H15" s="754"/>
      <c r="I15" s="754"/>
      <c r="J15" s="754"/>
      <c r="K15" s="755"/>
      <c r="L15" s="743">
        <v>0.5</v>
      </c>
      <c r="M15" s="88"/>
      <c r="N15" s="109"/>
      <c r="O15" s="114"/>
      <c r="P15" s="114"/>
      <c r="Q15" s="109"/>
      <c r="R15" s="5"/>
      <c r="S15" s="5"/>
    </row>
    <row r="16" spans="1:19" ht="36" x14ac:dyDescent="0.3">
      <c r="A16" s="102"/>
      <c r="B16" s="341" t="s">
        <v>309</v>
      </c>
      <c r="C16" s="126" t="s">
        <v>54</v>
      </c>
      <c r="D16" s="753">
        <v>0</v>
      </c>
      <c r="E16" s="756">
        <v>10</v>
      </c>
      <c r="F16" s="756">
        <v>10</v>
      </c>
      <c r="G16" s="749">
        <f t="shared" si="0"/>
        <v>1</v>
      </c>
      <c r="H16" s="754"/>
      <c r="I16" s="754"/>
      <c r="J16" s="754"/>
      <c r="K16" s="755"/>
      <c r="L16" s="743">
        <v>0.5</v>
      </c>
      <c r="M16" s="88"/>
      <c r="N16" s="109"/>
      <c r="O16" s="114"/>
      <c r="P16" s="114"/>
      <c r="Q16" s="109"/>
      <c r="R16" s="5"/>
      <c r="S16" s="5"/>
    </row>
    <row r="17" spans="1:19" ht="15" thickBot="1" x14ac:dyDescent="0.35">
      <c r="A17" s="102"/>
      <c r="B17" s="324" t="s">
        <v>103</v>
      </c>
      <c r="C17" s="325"/>
      <c r="D17" s="325"/>
      <c r="E17" s="325"/>
      <c r="F17" s="325"/>
      <c r="G17" s="325"/>
      <c r="H17" s="325"/>
      <c r="I17" s="325"/>
      <c r="J17" s="122"/>
      <c r="K17" s="757">
        <f>(0.3*G11+0.1*G12+0.3*G13+0.1*G14)/G5</f>
        <v>0.75383976527516794</v>
      </c>
      <c r="L17" s="476"/>
      <c r="M17" s="88"/>
      <c r="N17" s="5"/>
      <c r="O17" s="5"/>
      <c r="P17" s="117">
        <f>SUM(P11:P14)</f>
        <v>0.87714703443898201</v>
      </c>
      <c r="Q17" s="5"/>
      <c r="R17" s="5"/>
      <c r="S17" s="5"/>
    </row>
    <row r="18" spans="1:19" x14ac:dyDescent="0.3">
      <c r="A18" s="163" t="s">
        <v>86</v>
      </c>
      <c r="B18" s="326" t="s">
        <v>190</v>
      </c>
      <c r="C18" s="295"/>
      <c r="D18" s="295"/>
      <c r="E18" s="295"/>
      <c r="F18" s="295"/>
      <c r="G18" s="295"/>
      <c r="H18" s="295"/>
      <c r="I18" s="295"/>
      <c r="J18" s="295"/>
      <c r="K18" s="478"/>
      <c r="L18" s="474"/>
      <c r="M18" s="87"/>
      <c r="N18" s="5"/>
      <c r="O18" s="5"/>
      <c r="P18" s="5"/>
      <c r="Q18" s="5"/>
      <c r="R18" s="5"/>
      <c r="S18" s="5"/>
    </row>
    <row r="19" spans="1:19" x14ac:dyDescent="0.3">
      <c r="B19" s="316" t="s">
        <v>47</v>
      </c>
      <c r="C19" s="327" t="s">
        <v>49</v>
      </c>
      <c r="D19" s="745"/>
      <c r="E19" s="758">
        <f>E20+E21</f>
        <v>8923.7000000000007</v>
      </c>
      <c r="F19" s="758">
        <f>F20+F21</f>
        <v>7277</v>
      </c>
      <c r="G19" s="747">
        <f>F19/E19</f>
        <v>0.81546891984266612</v>
      </c>
      <c r="H19" s="745"/>
      <c r="I19" s="745"/>
      <c r="J19" s="745"/>
      <c r="K19" s="751"/>
      <c r="L19" s="741"/>
      <c r="M19" s="85"/>
      <c r="N19" s="5"/>
      <c r="O19" s="5"/>
      <c r="P19" s="5"/>
      <c r="Q19" s="5"/>
      <c r="R19" s="5"/>
      <c r="S19" s="5"/>
    </row>
    <row r="20" spans="1:19" x14ac:dyDescent="0.3">
      <c r="B20" s="320" t="s">
        <v>104</v>
      </c>
      <c r="C20" s="329" t="s">
        <v>49</v>
      </c>
      <c r="D20" s="745"/>
      <c r="E20" s="759">
        <v>1644</v>
      </c>
      <c r="F20" s="759">
        <v>1644</v>
      </c>
      <c r="G20" s="749">
        <f>F20/E20</f>
        <v>1</v>
      </c>
      <c r="H20" s="745"/>
      <c r="I20" s="745"/>
      <c r="J20" s="745"/>
      <c r="K20" s="751"/>
      <c r="L20" s="741"/>
      <c r="M20" s="85"/>
      <c r="N20" s="5"/>
      <c r="O20" s="5"/>
      <c r="P20" s="5"/>
      <c r="Q20" s="5"/>
      <c r="R20" s="5"/>
      <c r="S20" s="5"/>
    </row>
    <row r="21" spans="1:19" x14ac:dyDescent="0.3">
      <c r="B21" s="320" t="s">
        <v>113</v>
      </c>
      <c r="C21" s="329" t="s">
        <v>49</v>
      </c>
      <c r="D21" s="745"/>
      <c r="E21" s="759">
        <v>7279.7</v>
      </c>
      <c r="F21" s="759">
        <v>5633</v>
      </c>
      <c r="G21" s="749">
        <f>F21/E21</f>
        <v>0.77379562344602115</v>
      </c>
      <c r="H21" s="745"/>
      <c r="I21" s="745"/>
      <c r="J21" s="745"/>
      <c r="K21" s="751"/>
      <c r="L21" s="741"/>
      <c r="M21" s="85"/>
      <c r="N21" s="5"/>
      <c r="O21" s="5"/>
      <c r="P21" s="5"/>
      <c r="Q21" s="5"/>
      <c r="R21" s="5"/>
      <c r="S21" s="5"/>
    </row>
    <row r="22" spans="1:19" x14ac:dyDescent="0.3">
      <c r="B22" s="246" t="s">
        <v>48</v>
      </c>
      <c r="C22" s="89"/>
      <c r="D22" s="89"/>
      <c r="E22" s="89"/>
      <c r="F22" s="89"/>
      <c r="G22" s="89"/>
      <c r="H22" s="142">
        <v>4</v>
      </c>
      <c r="I22" s="142">
        <v>4</v>
      </c>
      <c r="J22" s="142">
        <v>0</v>
      </c>
      <c r="K22" s="463"/>
      <c r="L22" s="485">
        <f>SUM(L23:L26)</f>
        <v>3</v>
      </c>
      <c r="M22" s="90"/>
      <c r="N22" s="109" t="s">
        <v>70</v>
      </c>
      <c r="O22" s="5" t="s">
        <v>71</v>
      </c>
      <c r="P22" s="5" t="s">
        <v>72</v>
      </c>
      <c r="Q22" s="5" t="s">
        <v>73</v>
      </c>
      <c r="R22" s="5" t="s">
        <v>74</v>
      </c>
      <c r="S22" s="5"/>
    </row>
    <row r="23" spans="1:19" x14ac:dyDescent="0.3">
      <c r="B23" s="331" t="s">
        <v>57</v>
      </c>
      <c r="C23" s="126" t="s">
        <v>53</v>
      </c>
      <c r="D23" s="740">
        <v>45</v>
      </c>
      <c r="E23" s="740">
        <v>46</v>
      </c>
      <c r="F23" s="740">
        <v>46</v>
      </c>
      <c r="G23" s="749">
        <f>F23/E23</f>
        <v>1</v>
      </c>
      <c r="H23" s="745"/>
      <c r="I23" s="745"/>
      <c r="J23" s="745"/>
      <c r="K23" s="751"/>
      <c r="L23" s="741">
        <v>0.5</v>
      </c>
      <c r="M23" s="85"/>
      <c r="N23" s="109">
        <v>0.25</v>
      </c>
      <c r="O23" s="5">
        <f>F23-D23</f>
        <v>1</v>
      </c>
      <c r="P23" s="5">
        <f>E23-D23</f>
        <v>1</v>
      </c>
      <c r="Q23" s="5">
        <f>O23/P23</f>
        <v>1</v>
      </c>
      <c r="R23" s="5">
        <f>Q23*N23</f>
        <v>0.25</v>
      </c>
      <c r="S23" s="5"/>
    </row>
    <row r="24" spans="1:19" ht="24" x14ac:dyDescent="0.3">
      <c r="B24" s="331" t="s">
        <v>160</v>
      </c>
      <c r="C24" s="126" t="s">
        <v>52</v>
      </c>
      <c r="D24" s="739">
        <v>4134</v>
      </c>
      <c r="E24" s="739">
        <v>4150</v>
      </c>
      <c r="F24" s="739">
        <v>5020</v>
      </c>
      <c r="G24" s="749">
        <f>F24/E24</f>
        <v>1.2096385542168675</v>
      </c>
      <c r="H24" s="745"/>
      <c r="I24" s="745"/>
      <c r="J24" s="745"/>
      <c r="K24" s="751"/>
      <c r="L24" s="741">
        <v>1</v>
      </c>
      <c r="M24" s="85"/>
      <c r="N24" s="109">
        <v>0.25</v>
      </c>
      <c r="O24" s="5">
        <f>F24-D24</f>
        <v>886</v>
      </c>
      <c r="P24" s="5">
        <f>E24-D24</f>
        <v>16</v>
      </c>
      <c r="Q24" s="5">
        <f>O24/P24</f>
        <v>55.375</v>
      </c>
      <c r="R24" s="5">
        <f>Q24*N24</f>
        <v>13.84375</v>
      </c>
      <c r="S24" s="5"/>
    </row>
    <row r="25" spans="1:19" ht="24" x14ac:dyDescent="0.3">
      <c r="B25" s="331" t="s">
        <v>161</v>
      </c>
      <c r="C25" s="126" t="s">
        <v>52</v>
      </c>
      <c r="D25" s="739">
        <v>7800</v>
      </c>
      <c r="E25" s="739">
        <v>9415</v>
      </c>
      <c r="F25" s="739">
        <v>15580</v>
      </c>
      <c r="G25" s="749">
        <f>F25/E25</f>
        <v>1.6548061603823685</v>
      </c>
      <c r="H25" s="745"/>
      <c r="I25" s="745"/>
      <c r="J25" s="745"/>
      <c r="K25" s="751"/>
      <c r="L25" s="741">
        <v>1</v>
      </c>
      <c r="M25" s="85"/>
      <c r="N25" s="109">
        <v>0.25</v>
      </c>
      <c r="O25" s="5">
        <f>F25-D25</f>
        <v>7780</v>
      </c>
      <c r="P25" s="5">
        <f>E25-D25</f>
        <v>1615</v>
      </c>
      <c r="Q25" s="5">
        <f>O25/P25</f>
        <v>4.8173374613003093</v>
      </c>
      <c r="R25" s="5">
        <f>Q25*N25</f>
        <v>1.2043343653250773</v>
      </c>
      <c r="S25" s="5"/>
    </row>
    <row r="26" spans="1:19" ht="36" x14ac:dyDescent="0.3">
      <c r="B26" s="331" t="s">
        <v>58</v>
      </c>
      <c r="C26" s="126" t="s">
        <v>53</v>
      </c>
      <c r="D26" s="740">
        <v>150</v>
      </c>
      <c r="E26" s="740">
        <v>160</v>
      </c>
      <c r="F26" s="740">
        <v>160</v>
      </c>
      <c r="G26" s="749">
        <f>F26/E26</f>
        <v>1</v>
      </c>
      <c r="H26" s="745"/>
      <c r="I26" s="745"/>
      <c r="J26" s="745"/>
      <c r="K26" s="751"/>
      <c r="L26" s="741">
        <v>0.5</v>
      </c>
      <c r="M26" s="85"/>
      <c r="N26" s="109">
        <v>0.25</v>
      </c>
      <c r="O26" s="5">
        <f>F26-D26</f>
        <v>10</v>
      </c>
      <c r="P26" s="5">
        <f>E26-D26</f>
        <v>10</v>
      </c>
      <c r="Q26" s="5">
        <f>O26/P26</f>
        <v>1</v>
      </c>
      <c r="R26" s="5">
        <f>Q26*N26</f>
        <v>0.25</v>
      </c>
      <c r="S26" s="5"/>
    </row>
    <row r="27" spans="1:19" ht="15" thickBot="1" x14ac:dyDescent="0.35">
      <c r="A27" s="102"/>
      <c r="B27" s="324" t="s">
        <v>103</v>
      </c>
      <c r="C27" s="325"/>
      <c r="D27" s="754"/>
      <c r="E27" s="754"/>
      <c r="F27" s="754"/>
      <c r="G27" s="754"/>
      <c r="H27" s="754"/>
      <c r="I27" s="754"/>
      <c r="J27" s="760"/>
      <c r="K27" s="761">
        <f>(G23*0.25+G24*0.25+G25*0.25+G26*0.25)/G19</f>
        <v>1.4913029167125602</v>
      </c>
      <c r="L27" s="762"/>
      <c r="M27" s="88"/>
      <c r="N27" s="5"/>
      <c r="O27" s="5"/>
      <c r="P27" s="5"/>
      <c r="Q27" s="5"/>
      <c r="R27" s="5">
        <f>SUM(R23:R26)</f>
        <v>15.548084365325078</v>
      </c>
      <c r="S27" s="5"/>
    </row>
    <row r="28" spans="1:19" ht="43.2" customHeight="1" x14ac:dyDescent="0.3">
      <c r="A28" s="110" t="s">
        <v>21</v>
      </c>
      <c r="B28" s="326" t="s">
        <v>192</v>
      </c>
      <c r="C28" s="295"/>
      <c r="D28" s="295"/>
      <c r="E28" s="295"/>
      <c r="F28" s="295"/>
      <c r="G28" s="295"/>
      <c r="H28" s="295"/>
      <c r="I28" s="295"/>
      <c r="J28" s="295"/>
      <c r="K28" s="478"/>
      <c r="L28" s="474"/>
      <c r="M28" s="87"/>
      <c r="N28" s="115"/>
      <c r="O28" s="116"/>
      <c r="P28" s="116"/>
      <c r="Q28" s="116"/>
      <c r="R28" s="116"/>
      <c r="S28" s="5"/>
    </row>
    <row r="29" spans="1:19" x14ac:dyDescent="0.3">
      <c r="A29" s="102"/>
      <c r="B29" s="316" t="s">
        <v>47</v>
      </c>
      <c r="C29" s="327" t="s">
        <v>49</v>
      </c>
      <c r="D29" s="190"/>
      <c r="E29" s="328">
        <f>E30+E31</f>
        <v>250.9</v>
      </c>
      <c r="F29" s="328">
        <f>F30+F31</f>
        <v>245.9</v>
      </c>
      <c r="G29" s="319">
        <f>F29/E29</f>
        <v>0.98007174172977285</v>
      </c>
      <c r="H29" s="190"/>
      <c r="I29" s="190"/>
      <c r="J29" s="190"/>
      <c r="K29" s="462"/>
      <c r="L29" s="191"/>
      <c r="M29" s="85"/>
      <c r="N29" s="5"/>
      <c r="O29" s="5"/>
      <c r="P29" s="5"/>
      <c r="Q29" s="5"/>
      <c r="R29" s="5"/>
      <c r="S29" s="5"/>
    </row>
    <row r="30" spans="1:19" x14ac:dyDescent="0.3">
      <c r="A30" s="102"/>
      <c r="B30" s="320" t="s">
        <v>104</v>
      </c>
      <c r="C30" s="329" t="s">
        <v>49</v>
      </c>
      <c r="D30" s="190"/>
      <c r="E30" s="330">
        <v>120.9</v>
      </c>
      <c r="F30" s="330">
        <v>120.9</v>
      </c>
      <c r="G30" s="322">
        <f>F30/E30</f>
        <v>1</v>
      </c>
      <c r="H30" s="190"/>
      <c r="I30" s="190"/>
      <c r="J30" s="190"/>
      <c r="K30" s="462"/>
      <c r="L30" s="191"/>
      <c r="M30" s="85"/>
      <c r="N30" s="5"/>
      <c r="O30" s="5"/>
      <c r="P30" s="5"/>
      <c r="Q30" s="5"/>
      <c r="R30" s="5"/>
      <c r="S30" s="5"/>
    </row>
    <row r="31" spans="1:19" x14ac:dyDescent="0.3">
      <c r="A31" s="102"/>
      <c r="B31" s="320" t="s">
        <v>113</v>
      </c>
      <c r="C31" s="329" t="s">
        <v>49</v>
      </c>
      <c r="D31" s="190"/>
      <c r="E31" s="330">
        <v>130</v>
      </c>
      <c r="F31" s="330">
        <v>125</v>
      </c>
      <c r="G31" s="322">
        <f>F31/E31</f>
        <v>0.96153846153846156</v>
      </c>
      <c r="H31" s="190"/>
      <c r="I31" s="190"/>
      <c r="J31" s="190"/>
      <c r="K31" s="462"/>
      <c r="L31" s="191"/>
      <c r="M31" s="85"/>
      <c r="N31" s="5"/>
      <c r="O31" s="5"/>
      <c r="P31" s="5"/>
      <c r="Q31" s="5"/>
      <c r="R31" s="5"/>
      <c r="S31" s="5"/>
    </row>
    <row r="32" spans="1:19" x14ac:dyDescent="0.3">
      <c r="A32" s="102"/>
      <c r="B32" s="246" t="s">
        <v>48</v>
      </c>
      <c r="C32" s="89"/>
      <c r="D32" s="89"/>
      <c r="E32" s="89"/>
      <c r="F32" s="89"/>
      <c r="G32" s="89"/>
      <c r="H32" s="142">
        <v>3</v>
      </c>
      <c r="I32" s="142">
        <v>3</v>
      </c>
      <c r="J32" s="142">
        <v>0</v>
      </c>
      <c r="K32" s="463"/>
      <c r="L32" s="485">
        <f>SUM(L33:L35)</f>
        <v>1</v>
      </c>
      <c r="M32" s="90"/>
      <c r="N32" s="115" t="s">
        <v>70</v>
      </c>
      <c r="O32" s="116" t="s">
        <v>71</v>
      </c>
      <c r="P32" s="116" t="s">
        <v>72</v>
      </c>
      <c r="Q32" s="116" t="s">
        <v>73</v>
      </c>
      <c r="R32" s="116" t="s">
        <v>74</v>
      </c>
      <c r="S32" s="5"/>
    </row>
    <row r="33" spans="1:19" ht="36" x14ac:dyDescent="0.3">
      <c r="A33" s="102"/>
      <c r="B33" s="331" t="s">
        <v>305</v>
      </c>
      <c r="C33" s="126" t="s">
        <v>52</v>
      </c>
      <c r="D33" s="363">
        <v>12600</v>
      </c>
      <c r="E33" s="363">
        <v>13200</v>
      </c>
      <c r="F33" s="363">
        <v>13200</v>
      </c>
      <c r="G33" s="322">
        <f>F33/E33</f>
        <v>1</v>
      </c>
      <c r="H33" s="190"/>
      <c r="I33" s="190"/>
      <c r="J33" s="190"/>
      <c r="K33" s="462"/>
      <c r="L33" s="191">
        <v>1</v>
      </c>
      <c r="M33" s="85"/>
      <c r="N33" s="5">
        <v>0.4</v>
      </c>
      <c r="O33" s="5">
        <f>F33-D33</f>
        <v>600</v>
      </c>
      <c r="P33" s="5">
        <f>E33-D33</f>
        <v>600</v>
      </c>
      <c r="Q33" s="5">
        <f>O33/P33</f>
        <v>1</v>
      </c>
      <c r="R33" s="5">
        <f>N33*Q33</f>
        <v>0.4</v>
      </c>
      <c r="S33" s="5"/>
    </row>
    <row r="34" spans="1:19" ht="36" x14ac:dyDescent="0.3">
      <c r="A34" s="102"/>
      <c r="B34" s="331" t="s">
        <v>306</v>
      </c>
      <c r="C34" s="126" t="s">
        <v>53</v>
      </c>
      <c r="D34" s="363">
        <v>78</v>
      </c>
      <c r="E34" s="363">
        <v>83</v>
      </c>
      <c r="F34" s="363">
        <v>83</v>
      </c>
      <c r="G34" s="322">
        <f>F34/E34</f>
        <v>1</v>
      </c>
      <c r="H34" s="190"/>
      <c r="I34" s="190"/>
      <c r="J34" s="190"/>
      <c r="K34" s="462"/>
      <c r="L34" s="191">
        <v>1</v>
      </c>
      <c r="M34" s="85"/>
      <c r="N34" s="5">
        <v>0.6</v>
      </c>
      <c r="O34" s="5">
        <f>F34-D34</f>
        <v>5</v>
      </c>
      <c r="P34" s="5">
        <f>E34-D34</f>
        <v>5</v>
      </c>
      <c r="Q34" s="5">
        <f>O34/P34</f>
        <v>1</v>
      </c>
      <c r="R34" s="5">
        <f>N34*Q34</f>
        <v>0.6</v>
      </c>
      <c r="S34" s="5"/>
    </row>
    <row r="35" spans="1:19" ht="24" x14ac:dyDescent="0.3">
      <c r="A35" s="102"/>
      <c r="B35" s="338" t="s">
        <v>307</v>
      </c>
      <c r="C35" s="229" t="s">
        <v>52</v>
      </c>
      <c r="D35" s="364">
        <v>1129</v>
      </c>
      <c r="E35" s="364">
        <v>1150</v>
      </c>
      <c r="F35" s="364">
        <v>0</v>
      </c>
      <c r="G35" s="322">
        <f>F35/E35</f>
        <v>0</v>
      </c>
      <c r="H35" s="325"/>
      <c r="I35" s="325"/>
      <c r="J35" s="325"/>
      <c r="K35" s="666"/>
      <c r="L35" s="465">
        <v>-1</v>
      </c>
      <c r="M35" s="88"/>
      <c r="N35" s="5"/>
      <c r="O35" s="5"/>
      <c r="P35" s="5"/>
      <c r="Q35" s="5"/>
      <c r="R35" s="5"/>
      <c r="S35" s="5"/>
    </row>
    <row r="36" spans="1:19" ht="15" thickBot="1" x14ac:dyDescent="0.35">
      <c r="A36" s="103"/>
      <c r="B36" s="332" t="s">
        <v>103</v>
      </c>
      <c r="C36" s="333"/>
      <c r="D36" s="333"/>
      <c r="E36" s="333"/>
      <c r="F36" s="333"/>
      <c r="G36" s="333"/>
      <c r="H36" s="333"/>
      <c r="I36" s="333"/>
      <c r="J36" s="334"/>
      <c r="K36" s="763">
        <f>(0.35*G33+0.35*G34+0.3*G35)/G29</f>
        <v>0.71423342822285474</v>
      </c>
      <c r="L36" s="479"/>
      <c r="M36" s="86"/>
      <c r="N36" s="5"/>
      <c r="O36" s="5"/>
      <c r="P36" s="5"/>
      <c r="Q36" s="5"/>
      <c r="R36" s="5">
        <f>SUM(R33:R34)*100</f>
        <v>100</v>
      </c>
      <c r="S36" s="5"/>
    </row>
    <row r="37" spans="1:19" ht="27.6" x14ac:dyDescent="0.3">
      <c r="A37" s="223" t="s">
        <v>25</v>
      </c>
      <c r="B37" s="335" t="s">
        <v>191</v>
      </c>
      <c r="C37" s="295"/>
      <c r="D37" s="295"/>
      <c r="E37" s="295"/>
      <c r="F37" s="295"/>
      <c r="G37" s="295"/>
      <c r="H37" s="295"/>
      <c r="I37" s="295"/>
      <c r="J37" s="295"/>
      <c r="K37" s="295"/>
      <c r="L37" s="474"/>
      <c r="M37" s="87"/>
    </row>
    <row r="38" spans="1:19" x14ac:dyDescent="0.3">
      <c r="B38" s="316" t="s">
        <v>47</v>
      </c>
      <c r="C38" s="317" t="s">
        <v>49</v>
      </c>
      <c r="D38" s="190"/>
      <c r="E38" s="318">
        <f>E39+E40+E41</f>
        <v>429167.6</v>
      </c>
      <c r="F38" s="318">
        <f>F39+F40+F41</f>
        <v>423769.4</v>
      </c>
      <c r="G38" s="319">
        <f>F38/E38</f>
        <v>0.98742169725766826</v>
      </c>
      <c r="H38" s="190"/>
      <c r="I38" s="190"/>
      <c r="J38" s="190"/>
      <c r="K38" s="190"/>
      <c r="L38" s="191"/>
      <c r="M38" s="85"/>
    </row>
    <row r="39" spans="1:19" x14ac:dyDescent="0.3">
      <c r="B39" s="320" t="s">
        <v>64</v>
      </c>
      <c r="C39" s="126" t="s">
        <v>49</v>
      </c>
      <c r="D39" s="190"/>
      <c r="E39" s="321">
        <v>105944.3</v>
      </c>
      <c r="F39" s="321">
        <v>104876</v>
      </c>
      <c r="G39" s="322">
        <f>F39/E39</f>
        <v>0.98991639946651211</v>
      </c>
      <c r="H39" s="190"/>
      <c r="I39" s="190"/>
      <c r="J39" s="190"/>
      <c r="K39" s="190"/>
      <c r="L39" s="191"/>
      <c r="M39" s="85"/>
    </row>
    <row r="40" spans="1:19" x14ac:dyDescent="0.3">
      <c r="B40" s="320" t="s">
        <v>104</v>
      </c>
      <c r="C40" s="126" t="s">
        <v>49</v>
      </c>
      <c r="D40" s="190"/>
      <c r="E40" s="321">
        <v>316094.5</v>
      </c>
      <c r="F40" s="321">
        <v>311967</v>
      </c>
      <c r="G40" s="322">
        <f>F40/E40</f>
        <v>0.9869421960837661</v>
      </c>
      <c r="H40" s="190"/>
      <c r="I40" s="190"/>
      <c r="J40" s="190"/>
      <c r="K40" s="190"/>
      <c r="L40" s="191"/>
      <c r="M40" s="85"/>
    </row>
    <row r="41" spans="1:19" x14ac:dyDescent="0.3">
      <c r="B41" s="320" t="s">
        <v>113</v>
      </c>
      <c r="C41" s="126" t="s">
        <v>49</v>
      </c>
      <c r="D41" s="190"/>
      <c r="E41" s="321">
        <v>7128.8</v>
      </c>
      <c r="F41" s="321">
        <v>6926.4</v>
      </c>
      <c r="G41" s="322">
        <f>F41/E41</f>
        <v>0.9716081247895858</v>
      </c>
      <c r="H41" s="190"/>
      <c r="I41" s="190"/>
      <c r="J41" s="190"/>
      <c r="K41" s="190"/>
      <c r="L41" s="191"/>
      <c r="M41" s="85"/>
    </row>
    <row r="42" spans="1:19" x14ac:dyDescent="0.3">
      <c r="B42" s="246" t="s">
        <v>48</v>
      </c>
      <c r="C42" s="89"/>
      <c r="D42" s="89"/>
      <c r="E42" s="89"/>
      <c r="F42" s="89"/>
      <c r="G42" s="89"/>
      <c r="H42" s="142">
        <v>6</v>
      </c>
      <c r="I42" s="142">
        <v>6</v>
      </c>
      <c r="J42" s="142">
        <v>0</v>
      </c>
      <c r="K42" s="89"/>
      <c r="L42" s="530">
        <f>SUM(L43:L48)</f>
        <v>4</v>
      </c>
      <c r="M42" s="90"/>
    </row>
    <row r="43" spans="1:19" ht="24.6" x14ac:dyDescent="0.3">
      <c r="B43" s="667" t="s">
        <v>194</v>
      </c>
      <c r="C43" s="126" t="s">
        <v>52</v>
      </c>
      <c r="D43" s="126">
        <v>7300</v>
      </c>
      <c r="E43" s="126">
        <v>7100</v>
      </c>
      <c r="F43" s="126">
        <v>7288</v>
      </c>
      <c r="G43" s="322">
        <f t="shared" ref="G43:G48" si="1">F43/E43</f>
        <v>1.0264788732394365</v>
      </c>
      <c r="H43" s="190"/>
      <c r="I43" s="190"/>
      <c r="J43" s="190"/>
      <c r="K43" s="190"/>
      <c r="L43" s="191">
        <v>1</v>
      </c>
      <c r="M43" s="764"/>
    </row>
    <row r="44" spans="1:19" ht="24.6" x14ac:dyDescent="0.3">
      <c r="B44" s="667" t="s">
        <v>195</v>
      </c>
      <c r="C44" s="126" t="s">
        <v>52</v>
      </c>
      <c r="D44" s="126">
        <v>22600</v>
      </c>
      <c r="E44" s="126">
        <v>21900</v>
      </c>
      <c r="F44" s="126">
        <v>21764</v>
      </c>
      <c r="G44" s="322">
        <f t="shared" si="1"/>
        <v>0.99378995433789952</v>
      </c>
      <c r="H44" s="190"/>
      <c r="I44" s="190"/>
      <c r="J44" s="190"/>
      <c r="K44" s="190"/>
      <c r="L44" s="191">
        <v>-0.5</v>
      </c>
      <c r="M44" s="764"/>
    </row>
    <row r="45" spans="1:19" ht="24.6" x14ac:dyDescent="0.3">
      <c r="B45" s="667" t="s">
        <v>196</v>
      </c>
      <c r="C45" s="126" t="s">
        <v>52</v>
      </c>
      <c r="D45" s="126">
        <v>9289</v>
      </c>
      <c r="E45" s="126">
        <v>9289</v>
      </c>
      <c r="F45" s="126">
        <v>10247</v>
      </c>
      <c r="G45" s="322">
        <f t="shared" si="1"/>
        <v>1.1031327376466789</v>
      </c>
      <c r="H45" s="190"/>
      <c r="I45" s="190"/>
      <c r="J45" s="190"/>
      <c r="K45" s="190"/>
      <c r="L45" s="191">
        <v>1</v>
      </c>
      <c r="M45" s="764"/>
    </row>
    <row r="46" spans="1:19" ht="24.6" x14ac:dyDescent="0.3">
      <c r="B46" s="667" t="s">
        <v>197</v>
      </c>
      <c r="C46" s="126" t="s">
        <v>75</v>
      </c>
      <c r="D46" s="336">
        <v>114</v>
      </c>
      <c r="E46" s="126">
        <v>147</v>
      </c>
      <c r="F46" s="126">
        <v>177</v>
      </c>
      <c r="G46" s="322">
        <f t="shared" si="1"/>
        <v>1.2040816326530612</v>
      </c>
      <c r="H46" s="190"/>
      <c r="I46" s="190"/>
      <c r="J46" s="190"/>
      <c r="K46" s="190"/>
      <c r="L46" s="191">
        <v>1</v>
      </c>
      <c r="M46" s="764"/>
    </row>
    <row r="47" spans="1:19" ht="24" x14ac:dyDescent="0.3">
      <c r="B47" s="581" t="s">
        <v>198</v>
      </c>
      <c r="C47" s="126" t="s">
        <v>52</v>
      </c>
      <c r="D47" s="336">
        <v>266</v>
      </c>
      <c r="E47" s="126">
        <v>293</v>
      </c>
      <c r="F47" s="126">
        <v>313</v>
      </c>
      <c r="G47" s="322">
        <f t="shared" si="1"/>
        <v>1.0682593856655289</v>
      </c>
      <c r="H47" s="190"/>
      <c r="I47" s="190"/>
      <c r="J47" s="190"/>
      <c r="K47" s="190"/>
      <c r="L47" s="191">
        <v>1</v>
      </c>
      <c r="M47" s="764"/>
    </row>
    <row r="48" spans="1:19" ht="35.4" customHeight="1" x14ac:dyDescent="0.3">
      <c r="B48" s="667" t="s">
        <v>199</v>
      </c>
      <c r="C48" s="126" t="s">
        <v>53</v>
      </c>
      <c r="D48" s="336">
        <v>19</v>
      </c>
      <c r="E48" s="126">
        <v>19</v>
      </c>
      <c r="F48" s="126">
        <v>19</v>
      </c>
      <c r="G48" s="322">
        <f t="shared" si="1"/>
        <v>1</v>
      </c>
      <c r="H48" s="190"/>
      <c r="I48" s="190"/>
      <c r="J48" s="190"/>
      <c r="K48" s="190"/>
      <c r="L48" s="191">
        <v>0.5</v>
      </c>
      <c r="M48" s="764"/>
    </row>
    <row r="49" spans="1:13" ht="15" thickBot="1" x14ac:dyDescent="0.35">
      <c r="A49" s="102"/>
      <c r="B49" s="337" t="s">
        <v>103</v>
      </c>
      <c r="C49" s="190"/>
      <c r="D49" s="190"/>
      <c r="E49" s="190"/>
      <c r="F49" s="190"/>
      <c r="G49" s="190"/>
      <c r="H49" s="190"/>
      <c r="I49" s="190"/>
      <c r="J49" s="128"/>
      <c r="K49" s="763">
        <f>(0.2*G43+0.2*G44+0.2*G45+0.18*G46+0.18*G47+0.04*G48)/G38</f>
        <v>1.0873790796010494</v>
      </c>
      <c r="L49" s="191"/>
      <c r="M49" s="764"/>
    </row>
    <row r="50" spans="1:13" ht="41.4" x14ac:dyDescent="0.3">
      <c r="A50" s="110" t="s">
        <v>87</v>
      </c>
      <c r="B50" s="335" t="s">
        <v>200</v>
      </c>
      <c r="C50" s="295"/>
      <c r="D50" s="295"/>
      <c r="E50" s="295"/>
      <c r="F50" s="295"/>
      <c r="G50" s="295"/>
      <c r="H50" s="295"/>
      <c r="I50" s="295"/>
      <c r="J50" s="295"/>
      <c r="K50" s="295"/>
      <c r="L50" s="474"/>
      <c r="M50" s="87"/>
    </row>
    <row r="51" spans="1:13" x14ac:dyDescent="0.3">
      <c r="B51" s="316" t="s">
        <v>47</v>
      </c>
      <c r="C51" s="327" t="s">
        <v>49</v>
      </c>
      <c r="D51" s="190"/>
      <c r="E51" s="328">
        <f>SUM(E52:E53)</f>
        <v>8043.9000000000005</v>
      </c>
      <c r="F51" s="328">
        <f>SUM(F52:F53)</f>
        <v>7880.2</v>
      </c>
      <c r="G51" s="319">
        <f>F51/E51</f>
        <v>0.97964917515135685</v>
      </c>
      <c r="H51" s="190"/>
      <c r="I51" s="190"/>
      <c r="J51" s="190"/>
      <c r="K51" s="190"/>
      <c r="L51" s="191"/>
      <c r="M51" s="85"/>
    </row>
    <row r="52" spans="1:13" x14ac:dyDescent="0.3">
      <c r="B52" s="320" t="s">
        <v>104</v>
      </c>
      <c r="C52" s="329" t="s">
        <v>49</v>
      </c>
      <c r="D52" s="190"/>
      <c r="E52" s="330">
        <v>7296.8</v>
      </c>
      <c r="F52" s="330">
        <v>7163.4</v>
      </c>
      <c r="G52" s="322">
        <f>F52/E52</f>
        <v>0.98171801337572628</v>
      </c>
      <c r="H52" s="190"/>
      <c r="I52" s="190"/>
      <c r="J52" s="190"/>
      <c r="K52" s="190"/>
      <c r="L52" s="191"/>
      <c r="M52" s="85"/>
    </row>
    <row r="53" spans="1:13" x14ac:dyDescent="0.3">
      <c r="B53" s="320" t="s">
        <v>113</v>
      </c>
      <c r="C53" s="329" t="s">
        <v>49</v>
      </c>
      <c r="D53" s="190"/>
      <c r="E53" s="330">
        <v>747.1</v>
      </c>
      <c r="F53" s="330">
        <v>716.8</v>
      </c>
      <c r="G53" s="322">
        <f>F53/E53</f>
        <v>0.95944318029714892</v>
      </c>
      <c r="H53" s="190"/>
      <c r="I53" s="190"/>
      <c r="J53" s="190"/>
      <c r="K53" s="190"/>
      <c r="L53" s="191"/>
      <c r="M53" s="85"/>
    </row>
    <row r="54" spans="1:13" x14ac:dyDescent="0.3">
      <c r="B54" s="246" t="s">
        <v>48</v>
      </c>
      <c r="C54" s="144"/>
      <c r="D54" s="144"/>
      <c r="E54" s="765"/>
      <c r="F54" s="765"/>
      <c r="G54" s="144"/>
      <c r="H54" s="142">
        <v>4</v>
      </c>
      <c r="I54" s="142">
        <v>4</v>
      </c>
      <c r="J54" s="142">
        <v>0</v>
      </c>
      <c r="K54" s="144"/>
      <c r="L54" s="697">
        <f>SUM(L55:L58)</f>
        <v>3.5</v>
      </c>
      <c r="M54" s="145"/>
    </row>
    <row r="55" spans="1:13" ht="26.4" customHeight="1" x14ac:dyDescent="0.3">
      <c r="B55" s="323" t="s">
        <v>150</v>
      </c>
      <c r="C55" s="340" t="s">
        <v>53</v>
      </c>
      <c r="D55" s="126">
        <v>28</v>
      </c>
      <c r="E55" s="126">
        <v>30</v>
      </c>
      <c r="F55" s="126">
        <v>39</v>
      </c>
      <c r="G55" s="322">
        <f>F55/E55</f>
        <v>1.3</v>
      </c>
      <c r="H55" s="190"/>
      <c r="I55" s="190"/>
      <c r="J55" s="190"/>
      <c r="K55" s="190"/>
      <c r="L55" s="191">
        <v>1</v>
      </c>
      <c r="M55" s="85"/>
    </row>
    <row r="56" spans="1:13" ht="36" customHeight="1" x14ac:dyDescent="0.3">
      <c r="B56" s="323" t="s">
        <v>151</v>
      </c>
      <c r="C56" s="340" t="s">
        <v>52</v>
      </c>
      <c r="D56" s="126">
        <v>2041</v>
      </c>
      <c r="E56" s="126">
        <v>2015</v>
      </c>
      <c r="F56" s="126">
        <v>2224</v>
      </c>
      <c r="G56" s="322">
        <f>F56/E56</f>
        <v>1.1037220843672457</v>
      </c>
      <c r="H56" s="190"/>
      <c r="I56" s="190"/>
      <c r="J56" s="190"/>
      <c r="K56" s="190"/>
      <c r="L56" s="191">
        <v>1</v>
      </c>
      <c r="M56" s="85"/>
    </row>
    <row r="57" spans="1:13" ht="35.4" customHeight="1" x14ac:dyDescent="0.3">
      <c r="B57" s="341" t="s">
        <v>152</v>
      </c>
      <c r="C57" s="340" t="s">
        <v>52</v>
      </c>
      <c r="D57" s="126">
        <v>344</v>
      </c>
      <c r="E57" s="126">
        <v>350</v>
      </c>
      <c r="F57" s="126">
        <v>451</v>
      </c>
      <c r="G57" s="322">
        <f>F57/E57</f>
        <v>1.2885714285714285</v>
      </c>
      <c r="H57" s="325"/>
      <c r="I57" s="325"/>
      <c r="J57" s="325"/>
      <c r="K57" s="325"/>
      <c r="L57" s="465">
        <v>1</v>
      </c>
      <c r="M57" s="88"/>
    </row>
    <row r="58" spans="1:13" ht="35.4" customHeight="1" x14ac:dyDescent="0.3">
      <c r="B58" s="323" t="s">
        <v>201</v>
      </c>
      <c r="C58" s="340" t="s">
        <v>52</v>
      </c>
      <c r="D58" s="126">
        <v>131</v>
      </c>
      <c r="E58" s="363">
        <v>90</v>
      </c>
      <c r="F58" s="363">
        <v>90</v>
      </c>
      <c r="G58" s="322">
        <f>F58/E58</f>
        <v>1</v>
      </c>
      <c r="H58" s="325"/>
      <c r="I58" s="325"/>
      <c r="J58" s="325"/>
      <c r="K58" s="325"/>
      <c r="L58" s="465">
        <v>0.5</v>
      </c>
      <c r="M58" s="88"/>
    </row>
    <row r="59" spans="1:13" ht="15" thickBot="1" x14ac:dyDescent="0.35">
      <c r="A59" s="102"/>
      <c r="B59" s="332" t="s">
        <v>103</v>
      </c>
      <c r="C59" s="219"/>
      <c r="D59" s="190"/>
      <c r="E59" s="190"/>
      <c r="F59" s="190"/>
      <c r="G59" s="190"/>
      <c r="H59" s="190"/>
      <c r="I59" s="190"/>
      <c r="J59" s="128">
        <f>F51/F38</f>
        <v>1.8595490849504469E-2</v>
      </c>
      <c r="K59" s="466">
        <f>(G55*0.3+G56*0.3+G57*0.3+G58*0.1)/G51</f>
        <v>1.232776063630139</v>
      </c>
      <c r="L59" s="191"/>
      <c r="M59" s="85"/>
    </row>
    <row r="60" spans="1:13" x14ac:dyDescent="0.3">
      <c r="A60" s="110" t="s">
        <v>33</v>
      </c>
      <c r="B60" s="335" t="s">
        <v>202</v>
      </c>
      <c r="C60" s="295"/>
      <c r="D60" s="295"/>
      <c r="E60" s="295"/>
      <c r="F60" s="295"/>
      <c r="G60" s="295"/>
      <c r="H60" s="295"/>
      <c r="I60" s="295"/>
      <c r="J60" s="295"/>
      <c r="K60" s="295"/>
      <c r="L60" s="474"/>
      <c r="M60" s="87"/>
    </row>
    <row r="61" spans="1:13" x14ac:dyDescent="0.3">
      <c r="B61" s="316" t="s">
        <v>47</v>
      </c>
      <c r="C61" s="327" t="s">
        <v>49</v>
      </c>
      <c r="D61" s="190"/>
      <c r="E61" s="328">
        <f>SUM(E62:E62)</f>
        <v>83.4</v>
      </c>
      <c r="F61" s="328">
        <f>SUM(F62:F62)</f>
        <v>73.400000000000006</v>
      </c>
      <c r="G61" s="319">
        <f>F61/E61</f>
        <v>0.88009592326139086</v>
      </c>
      <c r="H61" s="190"/>
      <c r="I61" s="190"/>
      <c r="J61" s="190"/>
      <c r="K61" s="190"/>
      <c r="L61" s="191"/>
      <c r="M61" s="85"/>
    </row>
    <row r="62" spans="1:13" x14ac:dyDescent="0.3">
      <c r="B62" s="320" t="s">
        <v>113</v>
      </c>
      <c r="C62" s="329" t="s">
        <v>49</v>
      </c>
      <c r="D62" s="190"/>
      <c r="E62" s="330">
        <v>83.4</v>
      </c>
      <c r="F62" s="330">
        <v>73.400000000000006</v>
      </c>
      <c r="G62" s="322">
        <f>F62/E62</f>
        <v>0.88009592326139086</v>
      </c>
      <c r="H62" s="190"/>
      <c r="I62" s="190"/>
      <c r="J62" s="190"/>
      <c r="K62" s="190"/>
      <c r="L62" s="191"/>
      <c r="M62" s="85"/>
    </row>
    <row r="63" spans="1:13" x14ac:dyDescent="0.3">
      <c r="B63" s="246" t="s">
        <v>48</v>
      </c>
      <c r="C63" s="89"/>
      <c r="D63" s="89"/>
      <c r="E63" s="89"/>
      <c r="F63" s="89"/>
      <c r="G63" s="89"/>
      <c r="H63" s="142">
        <v>20</v>
      </c>
      <c r="I63" s="142">
        <v>20</v>
      </c>
      <c r="J63" s="142">
        <v>0</v>
      </c>
      <c r="K63" s="89"/>
      <c r="L63" s="485">
        <f>SUM(L64:L83)</f>
        <v>7</v>
      </c>
      <c r="M63" s="90"/>
    </row>
    <row r="64" spans="1:13" ht="84" x14ac:dyDescent="0.3">
      <c r="B64" s="569" t="s">
        <v>203</v>
      </c>
      <c r="C64" s="126" t="s">
        <v>54</v>
      </c>
      <c r="D64" s="126">
        <v>36.700000000000003</v>
      </c>
      <c r="E64" s="126">
        <v>56.5</v>
      </c>
      <c r="F64" s="126">
        <v>77</v>
      </c>
      <c r="G64" s="322">
        <f>F64/E64</f>
        <v>1.3628318584070795</v>
      </c>
      <c r="H64" s="190"/>
      <c r="I64" s="190"/>
      <c r="J64" s="190"/>
      <c r="K64" s="190"/>
      <c r="L64" s="191">
        <v>1</v>
      </c>
      <c r="M64" s="85"/>
    </row>
    <row r="65" spans="2:13" ht="84" x14ac:dyDescent="0.3">
      <c r="B65" s="569" t="s">
        <v>204</v>
      </c>
      <c r="C65" s="126" t="s">
        <v>54</v>
      </c>
      <c r="D65" s="126">
        <v>43.8</v>
      </c>
      <c r="E65" s="126">
        <v>69.3</v>
      </c>
      <c r="F65" s="126">
        <v>96</v>
      </c>
      <c r="G65" s="322">
        <f t="shared" ref="G65:G83" si="2">F65/E65</f>
        <v>1.3852813852813854</v>
      </c>
      <c r="H65" s="190"/>
      <c r="I65" s="190"/>
      <c r="J65" s="190"/>
      <c r="K65" s="190"/>
      <c r="L65" s="191">
        <v>1</v>
      </c>
      <c r="M65" s="85"/>
    </row>
    <row r="66" spans="2:13" ht="60" x14ac:dyDescent="0.3">
      <c r="B66" s="569" t="s">
        <v>205</v>
      </c>
      <c r="C66" s="126" t="s">
        <v>54</v>
      </c>
      <c r="D66" s="126">
        <v>90</v>
      </c>
      <c r="E66" s="126">
        <v>95</v>
      </c>
      <c r="F66" s="126">
        <v>100</v>
      </c>
      <c r="G66" s="322">
        <f t="shared" si="2"/>
        <v>1.0526315789473684</v>
      </c>
      <c r="H66" s="190"/>
      <c r="I66" s="190"/>
      <c r="J66" s="190"/>
      <c r="K66" s="190"/>
      <c r="L66" s="191">
        <v>1</v>
      </c>
      <c r="M66" s="85"/>
    </row>
    <row r="67" spans="2:13" ht="96.6" thickBot="1" x14ac:dyDescent="0.35">
      <c r="B67" s="571" t="s">
        <v>206</v>
      </c>
      <c r="C67" s="491" t="s">
        <v>54</v>
      </c>
      <c r="D67" s="491">
        <v>11.4</v>
      </c>
      <c r="E67" s="491">
        <v>11.4</v>
      </c>
      <c r="F67" s="491">
        <v>35.4</v>
      </c>
      <c r="G67" s="322">
        <f t="shared" si="2"/>
        <v>3.1052631578947367</v>
      </c>
      <c r="H67" s="190"/>
      <c r="I67" s="190"/>
      <c r="J67" s="190"/>
      <c r="K67" s="190"/>
      <c r="L67" s="191">
        <v>1</v>
      </c>
      <c r="M67" s="85"/>
    </row>
    <row r="68" spans="2:13" ht="72" x14ac:dyDescent="0.3">
      <c r="B68" s="569" t="s">
        <v>207</v>
      </c>
      <c r="C68" s="126" t="s">
        <v>54</v>
      </c>
      <c r="D68" s="126">
        <v>24</v>
      </c>
      <c r="E68" s="126">
        <v>25</v>
      </c>
      <c r="F68" s="126">
        <v>0</v>
      </c>
      <c r="G68" s="322">
        <f t="shared" si="2"/>
        <v>0</v>
      </c>
      <c r="H68" s="190"/>
      <c r="I68" s="190"/>
      <c r="J68" s="190"/>
      <c r="K68" s="190"/>
      <c r="L68" s="191">
        <v>-1</v>
      </c>
      <c r="M68" s="85"/>
    </row>
    <row r="69" spans="2:13" ht="72" x14ac:dyDescent="0.3">
      <c r="B69" s="668" t="s">
        <v>208</v>
      </c>
      <c r="C69" s="126" t="s">
        <v>54</v>
      </c>
      <c r="D69" s="329">
        <v>20.6</v>
      </c>
      <c r="E69" s="329">
        <v>21.6</v>
      </c>
      <c r="F69" s="329">
        <v>23.5</v>
      </c>
      <c r="G69" s="322">
        <f t="shared" si="2"/>
        <v>1.0879629629629628</v>
      </c>
      <c r="H69" s="190"/>
      <c r="I69" s="190"/>
      <c r="J69" s="190"/>
      <c r="K69" s="190"/>
      <c r="L69" s="191">
        <v>1</v>
      </c>
      <c r="M69" s="670"/>
    </row>
    <row r="70" spans="2:13" ht="72" x14ac:dyDescent="0.3">
      <c r="B70" s="668" t="s">
        <v>209</v>
      </c>
      <c r="C70" s="126" t="s">
        <v>54</v>
      </c>
      <c r="D70" s="329">
        <v>62</v>
      </c>
      <c r="E70" s="329">
        <v>62</v>
      </c>
      <c r="F70" s="329">
        <v>100</v>
      </c>
      <c r="G70" s="322">
        <f t="shared" si="2"/>
        <v>1.6129032258064515</v>
      </c>
      <c r="H70" s="190"/>
      <c r="I70" s="190"/>
      <c r="J70" s="190"/>
      <c r="K70" s="190"/>
      <c r="L70" s="191">
        <v>1</v>
      </c>
      <c r="M70" s="670"/>
    </row>
    <row r="71" spans="2:13" ht="156" x14ac:dyDescent="0.3">
      <c r="B71" s="668" t="s">
        <v>210</v>
      </c>
      <c r="C71" s="126" t="s">
        <v>54</v>
      </c>
      <c r="D71" s="329">
        <v>30</v>
      </c>
      <c r="E71" s="329">
        <v>30</v>
      </c>
      <c r="F71" s="329">
        <v>33</v>
      </c>
      <c r="G71" s="322">
        <f t="shared" si="2"/>
        <v>1.1000000000000001</v>
      </c>
      <c r="H71" s="190"/>
      <c r="I71" s="190"/>
      <c r="J71" s="190"/>
      <c r="K71" s="190"/>
      <c r="L71" s="191">
        <v>1</v>
      </c>
      <c r="M71" s="670"/>
    </row>
    <row r="72" spans="2:13" ht="96" x14ac:dyDescent="0.3">
      <c r="B72" s="668" t="s">
        <v>211</v>
      </c>
      <c r="C72" s="126" t="s">
        <v>54</v>
      </c>
      <c r="D72" s="329">
        <v>17.5</v>
      </c>
      <c r="E72" s="329">
        <v>18</v>
      </c>
      <c r="F72" s="329">
        <v>60.74</v>
      </c>
      <c r="G72" s="322">
        <f t="shared" si="2"/>
        <v>3.3744444444444444</v>
      </c>
      <c r="H72" s="190"/>
      <c r="I72" s="190"/>
      <c r="J72" s="190"/>
      <c r="K72" s="190"/>
      <c r="L72" s="191">
        <v>1</v>
      </c>
      <c r="M72" s="670"/>
    </row>
    <row r="73" spans="2:13" ht="48" x14ac:dyDescent="0.3">
      <c r="B73" s="668" t="s">
        <v>212</v>
      </c>
      <c r="C73" s="126" t="s">
        <v>54</v>
      </c>
      <c r="D73" s="329">
        <v>90</v>
      </c>
      <c r="E73" s="329">
        <v>45</v>
      </c>
      <c r="F73" s="329">
        <v>31.4</v>
      </c>
      <c r="G73" s="322">
        <f t="shared" si="2"/>
        <v>0.69777777777777772</v>
      </c>
      <c r="H73" s="190"/>
      <c r="I73" s="190"/>
      <c r="J73" s="190"/>
      <c r="K73" s="190"/>
      <c r="L73" s="191">
        <v>-1</v>
      </c>
      <c r="M73" s="670"/>
    </row>
    <row r="74" spans="2:13" ht="60" x14ac:dyDescent="0.3">
      <c r="B74" s="668" t="s">
        <v>213</v>
      </c>
      <c r="C74" s="126" t="s">
        <v>54</v>
      </c>
      <c r="D74" s="329">
        <v>40</v>
      </c>
      <c r="E74" s="329">
        <v>45</v>
      </c>
      <c r="F74" s="329">
        <v>26.9</v>
      </c>
      <c r="G74" s="322">
        <f t="shared" si="2"/>
        <v>0.59777777777777774</v>
      </c>
      <c r="H74" s="190"/>
      <c r="I74" s="190"/>
      <c r="J74" s="190"/>
      <c r="K74" s="190"/>
      <c r="L74" s="191">
        <v>-1</v>
      </c>
      <c r="M74" s="556"/>
    </row>
    <row r="75" spans="2:13" ht="96" x14ac:dyDescent="0.3">
      <c r="B75" s="668" t="s">
        <v>214</v>
      </c>
      <c r="C75" s="126" t="s">
        <v>54</v>
      </c>
      <c r="D75" s="329">
        <v>98</v>
      </c>
      <c r="E75" s="329">
        <v>99</v>
      </c>
      <c r="F75" s="329">
        <v>100</v>
      </c>
      <c r="G75" s="322">
        <f t="shared" si="2"/>
        <v>1.0101010101010102</v>
      </c>
      <c r="H75" s="190"/>
      <c r="I75" s="190"/>
      <c r="J75" s="190"/>
      <c r="K75" s="190"/>
      <c r="L75" s="191">
        <v>1</v>
      </c>
      <c r="M75" s="556"/>
    </row>
    <row r="76" spans="2:13" ht="48" x14ac:dyDescent="0.3">
      <c r="B76" s="668" t="s">
        <v>215</v>
      </c>
      <c r="C76" s="126" t="s">
        <v>54</v>
      </c>
      <c r="D76" s="329">
        <v>103</v>
      </c>
      <c r="E76" s="329">
        <v>105</v>
      </c>
      <c r="F76" s="329">
        <v>52.5</v>
      </c>
      <c r="G76" s="322">
        <f t="shared" si="2"/>
        <v>0.5</v>
      </c>
      <c r="H76" s="190"/>
      <c r="I76" s="190"/>
      <c r="J76" s="190"/>
      <c r="K76" s="190"/>
      <c r="L76" s="191">
        <v>-1</v>
      </c>
      <c r="M76" s="556"/>
    </row>
    <row r="77" spans="2:13" ht="84" x14ac:dyDescent="0.3">
      <c r="B77" s="668" t="s">
        <v>216</v>
      </c>
      <c r="C77" s="126" t="s">
        <v>54</v>
      </c>
      <c r="D77" s="329">
        <v>13.1</v>
      </c>
      <c r="E77" s="329">
        <v>13.5</v>
      </c>
      <c r="F77" s="329">
        <v>4.3499999999999996</v>
      </c>
      <c r="G77" s="322">
        <f t="shared" si="2"/>
        <v>0.32222222222222219</v>
      </c>
      <c r="H77" s="190"/>
      <c r="I77" s="190"/>
      <c r="J77" s="190"/>
      <c r="K77" s="190"/>
      <c r="L77" s="191">
        <v>-1</v>
      </c>
      <c r="M77" s="556"/>
    </row>
    <row r="78" spans="2:13" ht="84" x14ac:dyDescent="0.3">
      <c r="B78" s="668" t="s">
        <v>217</v>
      </c>
      <c r="C78" s="126" t="s">
        <v>54</v>
      </c>
      <c r="D78" s="616">
        <v>4</v>
      </c>
      <c r="E78" s="329">
        <v>4.2</v>
      </c>
      <c r="F78" s="329">
        <v>0</v>
      </c>
      <c r="G78" s="322">
        <f t="shared" si="2"/>
        <v>0</v>
      </c>
      <c r="H78" s="190"/>
      <c r="I78" s="190"/>
      <c r="J78" s="190"/>
      <c r="K78" s="190"/>
      <c r="L78" s="191">
        <v>-1</v>
      </c>
      <c r="M78" s="556"/>
    </row>
    <row r="79" spans="2:13" ht="144" x14ac:dyDescent="0.3">
      <c r="B79" s="668" t="s">
        <v>218</v>
      </c>
      <c r="C79" s="126" t="s">
        <v>54</v>
      </c>
      <c r="D79" s="329">
        <v>60</v>
      </c>
      <c r="E79" s="329">
        <v>60.5</v>
      </c>
      <c r="F79" s="329">
        <v>100</v>
      </c>
      <c r="G79" s="322">
        <f t="shared" si="2"/>
        <v>1.6528925619834711</v>
      </c>
      <c r="H79" s="190"/>
      <c r="I79" s="190"/>
      <c r="J79" s="190"/>
      <c r="K79" s="190"/>
      <c r="L79" s="191">
        <v>1</v>
      </c>
      <c r="M79" s="556"/>
    </row>
    <row r="80" spans="2:13" ht="144" x14ac:dyDescent="0.3">
      <c r="B80" s="668" t="s">
        <v>219</v>
      </c>
      <c r="C80" s="126" t="s">
        <v>54</v>
      </c>
      <c r="D80" s="329">
        <v>58.5</v>
      </c>
      <c r="E80" s="329">
        <v>59</v>
      </c>
      <c r="F80" s="329">
        <v>100</v>
      </c>
      <c r="G80" s="322">
        <f t="shared" si="2"/>
        <v>1.6949152542372881</v>
      </c>
      <c r="H80" s="190"/>
      <c r="I80" s="190"/>
      <c r="J80" s="190"/>
      <c r="K80" s="190"/>
      <c r="L80" s="191">
        <v>1</v>
      </c>
      <c r="M80" s="556"/>
    </row>
    <row r="81" spans="1:13" ht="84" x14ac:dyDescent="0.3">
      <c r="B81" s="668" t="s">
        <v>220</v>
      </c>
      <c r="C81" s="126" t="s">
        <v>54</v>
      </c>
      <c r="D81" s="329">
        <v>9.1</v>
      </c>
      <c r="E81" s="329">
        <v>9.1</v>
      </c>
      <c r="F81" s="329">
        <v>9.1999999999999993</v>
      </c>
      <c r="G81" s="322">
        <f t="shared" si="2"/>
        <v>1.0109890109890109</v>
      </c>
      <c r="H81" s="190"/>
      <c r="I81" s="190"/>
      <c r="J81" s="190"/>
      <c r="K81" s="190"/>
      <c r="L81" s="191">
        <v>1</v>
      </c>
      <c r="M81" s="556"/>
    </row>
    <row r="82" spans="1:13" ht="36" x14ac:dyDescent="0.3">
      <c r="B82" s="668" t="s">
        <v>221</v>
      </c>
      <c r="C82" s="126" t="s">
        <v>59</v>
      </c>
      <c r="D82" s="329">
        <v>13</v>
      </c>
      <c r="E82" s="329">
        <v>16</v>
      </c>
      <c r="F82" s="329">
        <v>16</v>
      </c>
      <c r="G82" s="322">
        <f t="shared" si="2"/>
        <v>1</v>
      </c>
      <c r="H82" s="190"/>
      <c r="I82" s="190"/>
      <c r="J82" s="190"/>
      <c r="K82" s="190"/>
      <c r="L82" s="191">
        <v>0.5</v>
      </c>
      <c r="M82" s="556"/>
    </row>
    <row r="83" spans="1:13" ht="24" x14ac:dyDescent="0.3">
      <c r="B83" s="668" t="s">
        <v>222</v>
      </c>
      <c r="C83" s="329" t="s">
        <v>52</v>
      </c>
      <c r="D83" s="329">
        <v>103</v>
      </c>
      <c r="E83" s="329">
        <v>104</v>
      </c>
      <c r="F83" s="329">
        <v>104</v>
      </c>
      <c r="G83" s="322">
        <f t="shared" si="2"/>
        <v>1</v>
      </c>
      <c r="H83" s="190"/>
      <c r="I83" s="190"/>
      <c r="J83" s="190"/>
      <c r="K83" s="190"/>
      <c r="L83" s="191">
        <v>0.5</v>
      </c>
      <c r="M83" s="556"/>
    </row>
    <row r="84" spans="1:13" ht="15" thickBot="1" x14ac:dyDescent="0.35">
      <c r="B84" s="342" t="s">
        <v>103</v>
      </c>
      <c r="C84" s="233"/>
      <c r="D84" s="289"/>
      <c r="E84" s="233"/>
      <c r="F84" s="233"/>
      <c r="G84" s="234"/>
      <c r="H84" s="289"/>
      <c r="I84" s="289"/>
      <c r="J84" s="290"/>
      <c r="K84" s="466">
        <f>(G64*0.05+G65*0.05+G66*0.05+G67*0.05+G68*0.05+G69*0.05+G70*0.05+G71*0.05+G72*0.05+G73*0.05+G74*0.05+G75*0.05+G76*0.05+G77*0.05+G78*0.05+G79*0.05+G80*0.05+G81*0.05+G82*0.05+G83*0.05)/G61</f>
        <v>1.338944631256588</v>
      </c>
      <c r="L84" s="481"/>
      <c r="M84" s="118"/>
    </row>
    <row r="85" spans="1:13" ht="43.8" customHeight="1" x14ac:dyDescent="0.3">
      <c r="A85" s="163" t="s">
        <v>35</v>
      </c>
      <c r="B85" s="548" t="s">
        <v>223</v>
      </c>
      <c r="C85" s="343"/>
      <c r="D85" s="295"/>
      <c r="E85" s="343"/>
      <c r="F85" s="343"/>
      <c r="G85" s="344"/>
      <c r="H85" s="295"/>
      <c r="I85" s="295"/>
      <c r="J85" s="296"/>
      <c r="K85" s="482"/>
      <c r="L85" s="474"/>
      <c r="M85" s="87"/>
    </row>
    <row r="86" spans="1:13" x14ac:dyDescent="0.3">
      <c r="B86" s="316" t="s">
        <v>47</v>
      </c>
      <c r="C86" s="317" t="s">
        <v>49</v>
      </c>
      <c r="D86" s="345"/>
      <c r="E86" s="318">
        <f>SUM(E87:E88)</f>
        <v>470.3</v>
      </c>
      <c r="F86" s="318">
        <f>SUM(F87:F88)</f>
        <v>470.3</v>
      </c>
      <c r="G86" s="319">
        <f>F86/E86</f>
        <v>1</v>
      </c>
      <c r="H86" s="190"/>
      <c r="I86" s="190"/>
      <c r="J86" s="128"/>
      <c r="K86" s="466"/>
      <c r="L86" s="191"/>
      <c r="M86" s="85"/>
    </row>
    <row r="87" spans="1:13" x14ac:dyDescent="0.3">
      <c r="B87" s="266" t="s">
        <v>104</v>
      </c>
      <c r="C87" s="126" t="s">
        <v>49</v>
      </c>
      <c r="D87" s="345"/>
      <c r="E87" s="368">
        <v>270.3</v>
      </c>
      <c r="F87" s="368">
        <v>270.3</v>
      </c>
      <c r="G87" s="322">
        <f>F87/E87</f>
        <v>1</v>
      </c>
      <c r="H87" s="190"/>
      <c r="I87" s="190"/>
      <c r="J87" s="128"/>
      <c r="K87" s="466"/>
      <c r="L87" s="191"/>
      <c r="M87" s="85"/>
    </row>
    <row r="88" spans="1:13" x14ac:dyDescent="0.3">
      <c r="B88" s="266" t="s">
        <v>113</v>
      </c>
      <c r="C88" s="126" t="s">
        <v>49</v>
      </c>
      <c r="D88" s="190"/>
      <c r="E88" s="368">
        <v>200</v>
      </c>
      <c r="F88" s="368">
        <v>200</v>
      </c>
      <c r="G88" s="322">
        <f>F88/E88</f>
        <v>1</v>
      </c>
      <c r="H88" s="190"/>
      <c r="I88" s="190"/>
      <c r="J88" s="128"/>
      <c r="K88" s="466"/>
      <c r="L88" s="191"/>
      <c r="M88" s="85"/>
    </row>
    <row r="89" spans="1:13" x14ac:dyDescent="0.3">
      <c r="B89" s="246" t="s">
        <v>48</v>
      </c>
      <c r="C89" s="142"/>
      <c r="D89" s="89"/>
      <c r="E89" s="142"/>
      <c r="F89" s="142"/>
      <c r="G89" s="162"/>
      <c r="H89" s="142">
        <v>5</v>
      </c>
      <c r="I89" s="142">
        <v>5</v>
      </c>
      <c r="J89" s="142">
        <v>0</v>
      </c>
      <c r="K89" s="467"/>
      <c r="L89" s="485">
        <f>SUM(L90:L94)</f>
        <v>2.5</v>
      </c>
      <c r="M89" s="90"/>
    </row>
    <row r="90" spans="1:13" ht="36" x14ac:dyDescent="0.3">
      <c r="B90" s="671" t="s">
        <v>147</v>
      </c>
      <c r="C90" s="126" t="s">
        <v>59</v>
      </c>
      <c r="D90" s="126">
        <v>2</v>
      </c>
      <c r="E90" s="126">
        <v>3</v>
      </c>
      <c r="F90" s="340">
        <v>3</v>
      </c>
      <c r="G90" s="322">
        <f>F90/E90</f>
        <v>1</v>
      </c>
      <c r="H90" s="190"/>
      <c r="I90" s="190"/>
      <c r="J90" s="128"/>
      <c r="K90" s="466"/>
      <c r="L90" s="191">
        <v>0.5</v>
      </c>
      <c r="M90" s="85"/>
    </row>
    <row r="91" spans="1:13" ht="24" x14ac:dyDescent="0.3">
      <c r="B91" s="671" t="s">
        <v>148</v>
      </c>
      <c r="C91" s="126" t="s">
        <v>59</v>
      </c>
      <c r="D91" s="126">
        <v>2</v>
      </c>
      <c r="E91" s="126">
        <v>3</v>
      </c>
      <c r="F91" s="340">
        <v>3</v>
      </c>
      <c r="G91" s="322">
        <f>F91/E91</f>
        <v>1</v>
      </c>
      <c r="H91" s="190"/>
      <c r="I91" s="190"/>
      <c r="J91" s="128"/>
      <c r="K91" s="466"/>
      <c r="L91" s="191">
        <v>0.5</v>
      </c>
      <c r="M91" s="85"/>
    </row>
    <row r="92" spans="1:13" ht="24" x14ac:dyDescent="0.3">
      <c r="B92" s="671" t="s">
        <v>224</v>
      </c>
      <c r="C92" s="126" t="s">
        <v>59</v>
      </c>
      <c r="D92" s="126">
        <v>2</v>
      </c>
      <c r="E92" s="363">
        <v>3</v>
      </c>
      <c r="F92" s="363">
        <v>3</v>
      </c>
      <c r="G92" s="322">
        <f>F92/E92</f>
        <v>1</v>
      </c>
      <c r="H92" s="190"/>
      <c r="I92" s="190"/>
      <c r="J92" s="128"/>
      <c r="K92" s="466"/>
      <c r="L92" s="191">
        <v>0.5</v>
      </c>
      <c r="M92" s="85"/>
    </row>
    <row r="93" spans="1:13" ht="72" x14ac:dyDescent="0.3">
      <c r="B93" s="671" t="s">
        <v>225</v>
      </c>
      <c r="C93" s="126" t="s">
        <v>52</v>
      </c>
      <c r="D93" s="126">
        <v>1120</v>
      </c>
      <c r="E93" s="126">
        <v>2067</v>
      </c>
      <c r="F93" s="126">
        <v>2067</v>
      </c>
      <c r="G93" s="322">
        <f>F93/E93</f>
        <v>1</v>
      </c>
      <c r="H93" s="190"/>
      <c r="I93" s="190"/>
      <c r="J93" s="128"/>
      <c r="K93" s="466"/>
      <c r="L93" s="191">
        <v>0.5</v>
      </c>
      <c r="M93" s="85"/>
    </row>
    <row r="94" spans="1:13" ht="24" x14ac:dyDescent="0.3">
      <c r="B94" s="569" t="s">
        <v>149</v>
      </c>
      <c r="C94" s="126" t="s">
        <v>59</v>
      </c>
      <c r="D94" s="126">
        <v>2</v>
      </c>
      <c r="E94" s="126">
        <v>3</v>
      </c>
      <c r="F94" s="126">
        <v>3</v>
      </c>
      <c r="G94" s="322">
        <f>F94/E94</f>
        <v>1</v>
      </c>
      <c r="H94" s="190"/>
      <c r="I94" s="190"/>
      <c r="J94" s="128"/>
      <c r="K94" s="466"/>
      <c r="L94" s="191">
        <v>0.5</v>
      </c>
      <c r="M94" s="85"/>
    </row>
    <row r="95" spans="1:13" ht="15" thickBot="1" x14ac:dyDescent="0.35">
      <c r="B95" s="347" t="s">
        <v>103</v>
      </c>
      <c r="C95" s="229"/>
      <c r="D95" s="325"/>
      <c r="E95" s="229"/>
      <c r="F95" s="229"/>
      <c r="G95" s="348"/>
      <c r="H95" s="325"/>
      <c r="I95" s="325"/>
      <c r="J95" s="122"/>
      <c r="K95" s="766">
        <f>(G90*0.2+G91*0.2+G92*0.2+G93*0.2+G94*0.2)/G86</f>
        <v>1</v>
      </c>
      <c r="L95" s="465"/>
      <c r="M95" s="88"/>
    </row>
    <row r="96" spans="1:13" s="449" customFormat="1" ht="41.4" x14ac:dyDescent="0.3">
      <c r="A96" s="448" t="s">
        <v>37</v>
      </c>
      <c r="B96" s="349" t="s">
        <v>226</v>
      </c>
      <c r="C96" s="295"/>
      <c r="D96" s="295"/>
      <c r="E96" s="295"/>
      <c r="F96" s="295"/>
      <c r="G96" s="295"/>
      <c r="H96" s="295"/>
      <c r="I96" s="295"/>
      <c r="J96" s="295"/>
      <c r="K96" s="295"/>
      <c r="L96" s="474"/>
      <c r="M96" s="297"/>
    </row>
    <row r="97" spans="1:13" x14ac:dyDescent="0.3">
      <c r="B97" s="316" t="s">
        <v>47</v>
      </c>
      <c r="C97" s="327" t="s">
        <v>49</v>
      </c>
      <c r="D97" s="190"/>
      <c r="E97" s="318">
        <f>SUM(E98:E100)</f>
        <v>978.1</v>
      </c>
      <c r="F97" s="318">
        <f>SUM(F98:F100)</f>
        <v>895.7</v>
      </c>
      <c r="G97" s="319">
        <f>F97/E97</f>
        <v>0.91575503527246704</v>
      </c>
      <c r="H97" s="190"/>
      <c r="I97" s="190"/>
      <c r="J97" s="190"/>
      <c r="K97" s="190"/>
      <c r="L97" s="191"/>
      <c r="M97" s="85"/>
    </row>
    <row r="98" spans="1:13" x14ac:dyDescent="0.3">
      <c r="B98" s="320" t="s">
        <v>64</v>
      </c>
      <c r="C98" s="329" t="s">
        <v>49</v>
      </c>
      <c r="D98" s="190"/>
      <c r="E98" s="321">
        <v>378.1</v>
      </c>
      <c r="F98" s="321">
        <v>346.3</v>
      </c>
      <c r="G98" s="322">
        <f>F98/E98</f>
        <v>0.91589526580269764</v>
      </c>
      <c r="H98" s="190"/>
      <c r="I98" s="190"/>
      <c r="J98" s="190"/>
      <c r="K98" s="190"/>
      <c r="L98" s="191"/>
      <c r="M98" s="85"/>
    </row>
    <row r="99" spans="1:13" x14ac:dyDescent="0.3">
      <c r="B99" s="320" t="s">
        <v>104</v>
      </c>
      <c r="C99" s="329" t="s">
        <v>49</v>
      </c>
      <c r="D99" s="190"/>
      <c r="E99" s="321">
        <v>300</v>
      </c>
      <c r="F99" s="321">
        <v>274.7</v>
      </c>
      <c r="G99" s="322">
        <f>F99/E99</f>
        <v>0.91566666666666663</v>
      </c>
      <c r="H99" s="190"/>
      <c r="I99" s="190"/>
      <c r="J99" s="190"/>
      <c r="K99" s="190"/>
      <c r="L99" s="191"/>
      <c r="M99" s="85"/>
    </row>
    <row r="100" spans="1:13" x14ac:dyDescent="0.3">
      <c r="B100" s="320" t="s">
        <v>113</v>
      </c>
      <c r="C100" s="329" t="s">
        <v>49</v>
      </c>
      <c r="D100" s="190"/>
      <c r="E100" s="321">
        <v>300</v>
      </c>
      <c r="F100" s="321">
        <v>274.7</v>
      </c>
      <c r="G100" s="322">
        <f>F100/E100</f>
        <v>0.91566666666666663</v>
      </c>
      <c r="H100" s="190"/>
      <c r="I100" s="190"/>
      <c r="J100" s="190"/>
      <c r="K100" s="190"/>
      <c r="L100" s="191"/>
      <c r="M100" s="85"/>
    </row>
    <row r="101" spans="1:13" x14ac:dyDescent="0.3">
      <c r="B101" s="260" t="s">
        <v>48</v>
      </c>
      <c r="C101" s="89"/>
      <c r="D101" s="406"/>
      <c r="E101" s="406"/>
      <c r="F101" s="406"/>
      <c r="G101" s="406"/>
      <c r="H101" s="142">
        <v>2</v>
      </c>
      <c r="I101" s="142">
        <v>2</v>
      </c>
      <c r="J101" s="142">
        <v>0</v>
      </c>
      <c r="K101" s="89"/>
      <c r="L101" s="485">
        <f>SUM(L102:L103)</f>
        <v>1</v>
      </c>
      <c r="M101" s="147"/>
    </row>
    <row r="102" spans="1:13" ht="24" x14ac:dyDescent="0.3">
      <c r="B102" s="350" t="s">
        <v>126</v>
      </c>
      <c r="C102" s="369" t="s">
        <v>75</v>
      </c>
      <c r="D102" s="126">
        <v>11</v>
      </c>
      <c r="E102" s="126">
        <v>1</v>
      </c>
      <c r="F102" s="126">
        <v>1</v>
      </c>
      <c r="G102" s="367">
        <f>F102/E102</f>
        <v>1</v>
      </c>
      <c r="H102" s="219"/>
      <c r="I102" s="219"/>
      <c r="J102" s="219"/>
      <c r="K102" s="219"/>
      <c r="L102" s="468">
        <v>0.5</v>
      </c>
      <c r="M102" s="85"/>
    </row>
    <row r="103" spans="1:13" ht="24.6" thickBot="1" x14ac:dyDescent="0.35">
      <c r="A103" s="102"/>
      <c r="B103" s="352" t="s">
        <v>127</v>
      </c>
      <c r="C103" s="351" t="s">
        <v>54</v>
      </c>
      <c r="D103" s="126">
        <v>100</v>
      </c>
      <c r="E103" s="126">
        <v>100</v>
      </c>
      <c r="F103" s="126">
        <v>100</v>
      </c>
      <c r="G103" s="322">
        <f>F103/E103</f>
        <v>1</v>
      </c>
      <c r="H103" s="190"/>
      <c r="I103" s="190"/>
      <c r="J103" s="190"/>
      <c r="K103" s="462"/>
      <c r="L103" s="191">
        <v>0.5</v>
      </c>
      <c r="M103" s="85"/>
    </row>
    <row r="104" spans="1:13" ht="55.2" x14ac:dyDescent="0.3">
      <c r="A104" s="109" t="s">
        <v>39</v>
      </c>
      <c r="B104" s="349" t="s">
        <v>227</v>
      </c>
      <c r="C104" s="295"/>
      <c r="D104" s="295"/>
      <c r="E104" s="295"/>
      <c r="F104" s="295"/>
      <c r="G104" s="295"/>
      <c r="H104" s="295"/>
      <c r="I104" s="295"/>
      <c r="J104" s="295"/>
      <c r="K104" s="295"/>
      <c r="L104" s="474"/>
      <c r="M104" s="87"/>
    </row>
    <row r="105" spans="1:13" x14ac:dyDescent="0.3">
      <c r="B105" s="316" t="s">
        <v>47</v>
      </c>
      <c r="C105" s="327" t="s">
        <v>49</v>
      </c>
      <c r="D105" s="190"/>
      <c r="E105" s="328">
        <f>SUM(E106:E107)</f>
        <v>796.2</v>
      </c>
      <c r="F105" s="328">
        <f>SUM(F106:F107)</f>
        <v>796.2</v>
      </c>
      <c r="G105" s="319">
        <f>F105/E105</f>
        <v>1</v>
      </c>
      <c r="H105" s="190"/>
      <c r="I105" s="190"/>
      <c r="J105" s="190"/>
      <c r="K105" s="190"/>
      <c r="L105" s="191"/>
      <c r="M105" s="85"/>
    </row>
    <row r="106" spans="1:13" x14ac:dyDescent="0.3">
      <c r="B106" s="320" t="s">
        <v>104</v>
      </c>
      <c r="C106" s="329" t="s">
        <v>49</v>
      </c>
      <c r="D106" s="190"/>
      <c r="E106" s="330">
        <v>398.1</v>
      </c>
      <c r="F106" s="330">
        <v>398.1</v>
      </c>
      <c r="G106" s="322">
        <f>F106/E106</f>
        <v>1</v>
      </c>
      <c r="H106" s="190"/>
      <c r="I106" s="190"/>
      <c r="J106" s="190"/>
      <c r="K106" s="190"/>
      <c r="L106" s="191"/>
      <c r="M106" s="85"/>
    </row>
    <row r="107" spans="1:13" x14ac:dyDescent="0.3">
      <c r="A107" s="102"/>
      <c r="B107" s="320" t="s">
        <v>113</v>
      </c>
      <c r="C107" s="329" t="s">
        <v>49</v>
      </c>
      <c r="D107" s="190"/>
      <c r="E107" s="330">
        <v>398.1</v>
      </c>
      <c r="F107" s="330">
        <v>398.1</v>
      </c>
      <c r="G107" s="322">
        <f>F107/E107</f>
        <v>1</v>
      </c>
      <c r="H107" s="190"/>
      <c r="I107" s="190"/>
      <c r="J107" s="190"/>
      <c r="K107" s="190"/>
      <c r="L107" s="191"/>
      <c r="M107" s="85"/>
    </row>
    <row r="108" spans="1:13" x14ac:dyDescent="0.3">
      <c r="A108" s="102"/>
      <c r="B108" s="260" t="s">
        <v>48</v>
      </c>
      <c r="C108" s="89"/>
      <c r="D108" s="89"/>
      <c r="E108" s="89"/>
      <c r="F108" s="89"/>
      <c r="G108" s="89"/>
      <c r="H108" s="142">
        <v>4</v>
      </c>
      <c r="I108" s="142">
        <v>4</v>
      </c>
      <c r="J108" s="142">
        <v>0</v>
      </c>
      <c r="K108" s="89"/>
      <c r="L108" s="485">
        <f>SUM(L109:L112)</f>
        <v>2</v>
      </c>
      <c r="M108" s="90"/>
    </row>
    <row r="109" spans="1:13" ht="24" x14ac:dyDescent="0.3">
      <c r="A109" s="112"/>
      <c r="B109" s="346" t="s">
        <v>140</v>
      </c>
      <c r="C109" s="126" t="s">
        <v>75</v>
      </c>
      <c r="D109" s="340">
        <v>2</v>
      </c>
      <c r="E109" s="126">
        <v>1</v>
      </c>
      <c r="F109" s="126">
        <v>2</v>
      </c>
      <c r="G109" s="322">
        <v>1</v>
      </c>
      <c r="H109" s="190"/>
      <c r="I109" s="190"/>
      <c r="J109" s="190"/>
      <c r="K109" s="190"/>
      <c r="L109" s="191">
        <v>0.5</v>
      </c>
      <c r="M109" s="85"/>
    </row>
    <row r="110" spans="1:13" ht="36" x14ac:dyDescent="0.3">
      <c r="A110" s="112"/>
      <c r="B110" s="346" t="s">
        <v>141</v>
      </c>
      <c r="C110" s="229" t="s">
        <v>142</v>
      </c>
      <c r="D110" s="496">
        <v>103.8</v>
      </c>
      <c r="E110" s="229">
        <v>52</v>
      </c>
      <c r="F110" s="229">
        <v>52</v>
      </c>
      <c r="G110" s="348">
        <v>1</v>
      </c>
      <c r="H110" s="325"/>
      <c r="I110" s="325"/>
      <c r="J110" s="325"/>
      <c r="K110" s="325"/>
      <c r="L110" s="465">
        <v>0.5</v>
      </c>
      <c r="M110" s="88"/>
    </row>
    <row r="111" spans="1:13" ht="24" x14ac:dyDescent="0.3">
      <c r="A111" s="102"/>
      <c r="B111" s="346" t="s">
        <v>143</v>
      </c>
      <c r="C111" s="229" t="s">
        <v>75</v>
      </c>
      <c r="D111" s="340">
        <v>4</v>
      </c>
      <c r="E111" s="126">
        <v>5</v>
      </c>
      <c r="F111" s="126">
        <v>5</v>
      </c>
      <c r="G111" s="348">
        <v>1</v>
      </c>
      <c r="H111" s="325"/>
      <c r="I111" s="325"/>
      <c r="J111" s="325"/>
      <c r="K111" s="325"/>
      <c r="L111" s="465">
        <v>0.5</v>
      </c>
      <c r="M111" s="88"/>
    </row>
    <row r="112" spans="1:13" ht="24.6" thickBot="1" x14ac:dyDescent="0.35">
      <c r="A112" s="102"/>
      <c r="B112" s="346" t="s">
        <v>144</v>
      </c>
      <c r="C112" s="229" t="s">
        <v>53</v>
      </c>
      <c r="D112" s="496">
        <v>16</v>
      </c>
      <c r="E112" s="229">
        <v>14</v>
      </c>
      <c r="F112" s="229">
        <v>14</v>
      </c>
      <c r="G112" s="348">
        <v>1</v>
      </c>
      <c r="H112" s="325"/>
      <c r="I112" s="325"/>
      <c r="J112" s="325"/>
      <c r="K112" s="325"/>
      <c r="L112" s="465">
        <v>0.5</v>
      </c>
      <c r="M112" s="88"/>
    </row>
    <row r="113" spans="1:13" ht="55.2" x14ac:dyDescent="0.3">
      <c r="A113" s="110" t="s">
        <v>40</v>
      </c>
      <c r="B113" s="549" t="s">
        <v>290</v>
      </c>
      <c r="C113" s="295"/>
      <c r="D113" s="295"/>
      <c r="E113" s="295"/>
      <c r="F113" s="295"/>
      <c r="G113" s="295"/>
      <c r="H113" s="295"/>
      <c r="I113" s="295"/>
      <c r="J113" s="295"/>
      <c r="K113" s="295"/>
      <c r="L113" s="474"/>
      <c r="M113" s="87"/>
    </row>
    <row r="114" spans="1:13" x14ac:dyDescent="0.3">
      <c r="A114" s="102"/>
      <c r="B114" s="316" t="s">
        <v>47</v>
      </c>
      <c r="C114" s="317" t="s">
        <v>49</v>
      </c>
      <c r="D114" s="190"/>
      <c r="E114" s="767">
        <f>E115</f>
        <v>2.4</v>
      </c>
      <c r="F114" s="767">
        <f>F115</f>
        <v>0</v>
      </c>
      <c r="G114" s="319">
        <f>F114/E114</f>
        <v>0</v>
      </c>
      <c r="H114" s="190"/>
      <c r="I114" s="190"/>
      <c r="J114" s="190"/>
      <c r="K114" s="190"/>
      <c r="L114" s="191"/>
      <c r="M114" s="85"/>
    </row>
    <row r="115" spans="1:13" x14ac:dyDescent="0.3">
      <c r="A115" s="102"/>
      <c r="B115" s="320" t="s">
        <v>113</v>
      </c>
      <c r="C115" s="126" t="s">
        <v>49</v>
      </c>
      <c r="D115" s="190"/>
      <c r="E115" s="768">
        <v>2.4</v>
      </c>
      <c r="F115" s="768">
        <v>0</v>
      </c>
      <c r="G115" s="322">
        <f>F115/E115</f>
        <v>0</v>
      </c>
      <c r="H115" s="190"/>
      <c r="I115" s="190"/>
      <c r="J115" s="190"/>
      <c r="K115" s="190"/>
      <c r="L115" s="191"/>
      <c r="M115" s="85"/>
    </row>
    <row r="116" spans="1:13" x14ac:dyDescent="0.3">
      <c r="A116" s="102"/>
      <c r="B116" s="260" t="s">
        <v>48</v>
      </c>
      <c r="C116" s="89"/>
      <c r="D116" s="89"/>
      <c r="E116" s="89"/>
      <c r="F116" s="89"/>
      <c r="G116" s="89"/>
      <c r="H116" s="142">
        <v>2</v>
      </c>
      <c r="I116" s="142">
        <v>2</v>
      </c>
      <c r="J116" s="142">
        <v>0</v>
      </c>
      <c r="K116" s="89"/>
      <c r="L116" s="485">
        <f>SUM(L117:L118)</f>
        <v>-2</v>
      </c>
      <c r="M116" s="90"/>
    </row>
    <row r="117" spans="1:13" ht="36" x14ac:dyDescent="0.3">
      <c r="A117" s="102"/>
      <c r="B117" s="331" t="s">
        <v>145</v>
      </c>
      <c r="C117" s="354" t="s">
        <v>142</v>
      </c>
      <c r="D117" s="126">
        <v>0</v>
      </c>
      <c r="E117" s="126">
        <v>25.4</v>
      </c>
      <c r="F117" s="126">
        <v>0</v>
      </c>
      <c r="G117" s="322">
        <f>F117/E117</f>
        <v>0</v>
      </c>
      <c r="H117" s="190"/>
      <c r="I117" s="190"/>
      <c r="J117" s="190"/>
      <c r="K117" s="190"/>
      <c r="L117" s="191">
        <v>-1</v>
      </c>
      <c r="M117" s="85"/>
    </row>
    <row r="118" spans="1:13" ht="48" x14ac:dyDescent="0.3">
      <c r="A118" s="102"/>
      <c r="B118" s="331" t="s">
        <v>146</v>
      </c>
      <c r="C118" s="354" t="s">
        <v>53</v>
      </c>
      <c r="D118" s="126">
        <v>0</v>
      </c>
      <c r="E118" s="126">
        <v>3</v>
      </c>
      <c r="F118" s="126">
        <v>0</v>
      </c>
      <c r="G118" s="322">
        <f>F118/E118</f>
        <v>0</v>
      </c>
      <c r="H118" s="190"/>
      <c r="I118" s="190"/>
      <c r="J118" s="190"/>
      <c r="K118" s="190"/>
      <c r="L118" s="191">
        <v>-1</v>
      </c>
      <c r="M118" s="85"/>
    </row>
    <row r="119" spans="1:13" x14ac:dyDescent="0.3">
      <c r="A119" s="102"/>
      <c r="B119" s="342" t="s">
        <v>103</v>
      </c>
      <c r="C119" s="355"/>
      <c r="D119" s="289"/>
      <c r="E119" s="233"/>
      <c r="F119" s="233"/>
      <c r="G119" s="234"/>
      <c r="H119" s="289"/>
      <c r="I119" s="289"/>
      <c r="J119" s="290"/>
      <c r="K119" s="480">
        <f>(G117*0.2+G118*0.05+G102*0.2+G103*0.05+G109*0.05+G110*0.05+G111*0.2+G112*0.2)/((G105+G114+G97)/3)</f>
        <v>1.1744716618635926</v>
      </c>
      <c r="L119" s="481"/>
      <c r="M119" s="118"/>
    </row>
    <row r="120" spans="1:13" ht="41.4" x14ac:dyDescent="0.3">
      <c r="A120" s="675" t="s">
        <v>42</v>
      </c>
      <c r="B120" s="572" t="s">
        <v>291</v>
      </c>
      <c r="C120" s="126"/>
      <c r="D120" s="126"/>
      <c r="E120" s="126"/>
      <c r="F120" s="126"/>
      <c r="G120" s="322"/>
      <c r="H120" s="190"/>
      <c r="I120" s="190"/>
      <c r="J120" s="128"/>
      <c r="K120" s="466"/>
      <c r="L120" s="191"/>
      <c r="M120" s="556"/>
    </row>
    <row r="121" spans="1:13" x14ac:dyDescent="0.3">
      <c r="A121" s="102"/>
      <c r="B121" s="316" t="s">
        <v>47</v>
      </c>
      <c r="C121" s="327" t="s">
        <v>49</v>
      </c>
      <c r="D121" s="126"/>
      <c r="E121" s="317">
        <f>E122+E123</f>
        <v>7.5</v>
      </c>
      <c r="F121" s="317">
        <f>F122+F123</f>
        <v>7.5</v>
      </c>
      <c r="G121" s="322">
        <f>F121/E121</f>
        <v>1</v>
      </c>
      <c r="H121" s="190"/>
      <c r="I121" s="190"/>
      <c r="J121" s="128"/>
      <c r="K121" s="466"/>
      <c r="L121" s="191"/>
      <c r="M121" s="556"/>
    </row>
    <row r="122" spans="1:13" x14ac:dyDescent="0.3">
      <c r="A122" s="102"/>
      <c r="B122" s="320" t="s">
        <v>113</v>
      </c>
      <c r="C122" s="329" t="s">
        <v>49</v>
      </c>
      <c r="D122" s="126"/>
      <c r="E122" s="126">
        <v>7.5</v>
      </c>
      <c r="F122" s="126">
        <v>7.5</v>
      </c>
      <c r="G122" s="322">
        <f>F122/E122</f>
        <v>1</v>
      </c>
      <c r="H122" s="190"/>
      <c r="I122" s="190"/>
      <c r="J122" s="128"/>
      <c r="K122" s="466"/>
      <c r="L122" s="191"/>
      <c r="M122" s="556"/>
    </row>
    <row r="123" spans="1:13" x14ac:dyDescent="0.3">
      <c r="A123" s="102"/>
      <c r="B123" s="320" t="s">
        <v>279</v>
      </c>
      <c r="C123" s="329" t="s">
        <v>49</v>
      </c>
      <c r="D123" s="126"/>
      <c r="E123" s="126">
        <v>0</v>
      </c>
      <c r="F123" s="126">
        <v>0</v>
      </c>
      <c r="G123" s="322" t="s">
        <v>77</v>
      </c>
      <c r="H123" s="190"/>
      <c r="I123" s="190"/>
      <c r="J123" s="128"/>
      <c r="K123" s="466"/>
      <c r="L123" s="191"/>
      <c r="M123" s="556"/>
    </row>
    <row r="124" spans="1:13" x14ac:dyDescent="0.3">
      <c r="A124" s="102"/>
      <c r="B124" s="600" t="s">
        <v>48</v>
      </c>
      <c r="C124" s="204"/>
      <c r="D124" s="204"/>
      <c r="E124" s="204"/>
      <c r="F124" s="204"/>
      <c r="G124" s="322" t="s">
        <v>77</v>
      </c>
      <c r="H124" s="142">
        <v>2</v>
      </c>
      <c r="I124" s="142">
        <v>0</v>
      </c>
      <c r="J124" s="142">
        <v>2</v>
      </c>
      <c r="K124" s="466"/>
      <c r="L124" s="191">
        <f>L125+L126</f>
        <v>-2</v>
      </c>
      <c r="M124" s="556"/>
    </row>
    <row r="125" spans="1:13" ht="24" x14ac:dyDescent="0.3">
      <c r="A125" s="102"/>
      <c r="B125" s="323" t="s">
        <v>292</v>
      </c>
      <c r="C125" s="608" t="s">
        <v>294</v>
      </c>
      <c r="D125" s="204"/>
      <c r="E125" s="126">
        <v>0</v>
      </c>
      <c r="F125" s="126">
        <v>0</v>
      </c>
      <c r="G125" s="322" t="s">
        <v>77</v>
      </c>
      <c r="H125" s="190"/>
      <c r="I125" s="190"/>
      <c r="J125" s="128"/>
      <c r="K125" s="466"/>
      <c r="L125" s="191">
        <v>-1</v>
      </c>
      <c r="M125" s="556"/>
    </row>
    <row r="126" spans="1:13" x14ac:dyDescent="0.3">
      <c r="A126" s="102"/>
      <c r="B126" s="323" t="s">
        <v>293</v>
      </c>
      <c r="C126" s="608" t="s">
        <v>52</v>
      </c>
      <c r="D126" s="204"/>
      <c r="E126" s="126">
        <v>0</v>
      </c>
      <c r="F126" s="126">
        <v>0</v>
      </c>
      <c r="G126" s="322" t="s">
        <v>77</v>
      </c>
      <c r="H126" s="190"/>
      <c r="I126" s="190"/>
      <c r="J126" s="128"/>
      <c r="K126" s="466"/>
      <c r="L126" s="191">
        <v>-1</v>
      </c>
      <c r="M126" s="556"/>
    </row>
    <row r="127" spans="1:13" ht="15" thickBot="1" x14ac:dyDescent="0.35">
      <c r="A127" s="102"/>
      <c r="B127" s="356" t="s">
        <v>103</v>
      </c>
      <c r="C127" s="357"/>
      <c r="D127" s="358"/>
      <c r="E127" s="358"/>
      <c r="F127" s="358"/>
      <c r="G127" s="359"/>
      <c r="H127" s="190"/>
      <c r="I127" s="190"/>
      <c r="J127" s="128"/>
      <c r="K127" s="466">
        <f>(SUM(G125:G126)/2)/G121</f>
        <v>0</v>
      </c>
      <c r="L127" s="191"/>
      <c r="M127" s="556"/>
    </row>
    <row r="128" spans="1:13" ht="27.6" x14ac:dyDescent="0.3">
      <c r="A128" s="91" t="s">
        <v>45</v>
      </c>
      <c r="B128" s="618" t="s">
        <v>228</v>
      </c>
      <c r="C128" s="219"/>
      <c r="D128" s="219"/>
      <c r="E128" s="219"/>
      <c r="F128" s="219"/>
      <c r="G128" s="219"/>
      <c r="H128" s="219"/>
      <c r="I128" s="219"/>
      <c r="J128" s="219"/>
      <c r="K128" s="219"/>
      <c r="L128" s="468"/>
      <c r="M128" s="93"/>
    </row>
    <row r="129" spans="1:13" x14ac:dyDescent="0.3">
      <c r="A129" s="111"/>
      <c r="B129" s="316" t="s">
        <v>47</v>
      </c>
      <c r="C129" s="327" t="s">
        <v>49</v>
      </c>
      <c r="D129" s="190"/>
      <c r="E129" s="328">
        <f>E130</f>
        <v>2091.6999999999998</v>
      </c>
      <c r="F129" s="328">
        <f>F130</f>
        <v>1966.5</v>
      </c>
      <c r="G129" s="319">
        <f>F129/E129</f>
        <v>0.9401443801692404</v>
      </c>
      <c r="H129" s="190"/>
      <c r="I129" s="190"/>
      <c r="J129" s="190"/>
      <c r="K129" s="190"/>
      <c r="L129" s="191"/>
      <c r="M129" s="85"/>
    </row>
    <row r="130" spans="1:13" x14ac:dyDescent="0.3">
      <c r="A130" s="111"/>
      <c r="B130" s="320" t="s">
        <v>113</v>
      </c>
      <c r="C130" s="329" t="s">
        <v>49</v>
      </c>
      <c r="D130" s="190"/>
      <c r="E130" s="330">
        <v>2091.6999999999998</v>
      </c>
      <c r="F130" s="330">
        <v>1966.5</v>
      </c>
      <c r="G130" s="322">
        <f>F130/E130</f>
        <v>0.9401443801692404</v>
      </c>
      <c r="H130" s="190"/>
      <c r="I130" s="190"/>
      <c r="J130" s="190"/>
      <c r="K130" s="190"/>
      <c r="L130" s="191"/>
      <c r="M130" s="85"/>
    </row>
    <row r="131" spans="1:13" x14ac:dyDescent="0.3">
      <c r="A131" s="125"/>
      <c r="B131" s="512" t="s">
        <v>48</v>
      </c>
      <c r="C131" s="325"/>
      <c r="D131" s="325"/>
      <c r="E131" s="325"/>
      <c r="F131" s="325"/>
      <c r="G131" s="325"/>
      <c r="H131" s="229">
        <v>3</v>
      </c>
      <c r="I131" s="229">
        <v>3</v>
      </c>
      <c r="J131" s="229">
        <v>0</v>
      </c>
      <c r="K131" s="325"/>
      <c r="L131" s="769">
        <f>SUM(L132:L134)</f>
        <v>3</v>
      </c>
      <c r="M131" s="147"/>
    </row>
    <row r="132" spans="1:13" x14ac:dyDescent="0.3">
      <c r="A132" s="125"/>
      <c r="B132" s="501" t="s">
        <v>229</v>
      </c>
      <c r="C132" s="351" t="s">
        <v>53</v>
      </c>
      <c r="D132" s="126">
        <v>252</v>
      </c>
      <c r="E132" s="126">
        <v>249</v>
      </c>
      <c r="F132" s="126">
        <v>282</v>
      </c>
      <c r="G132" s="322">
        <f>F132/E132</f>
        <v>1.1325301204819278</v>
      </c>
      <c r="H132" s="190"/>
      <c r="I132" s="190"/>
      <c r="J132" s="190"/>
      <c r="K132" s="190"/>
      <c r="L132" s="191">
        <v>1</v>
      </c>
      <c r="M132" s="85"/>
    </row>
    <row r="133" spans="1:13" x14ac:dyDescent="0.3">
      <c r="A133" s="125"/>
      <c r="B133" s="502" t="s">
        <v>230</v>
      </c>
      <c r="C133" s="351" t="s">
        <v>53</v>
      </c>
      <c r="D133" s="126">
        <v>141</v>
      </c>
      <c r="E133" s="126">
        <v>138</v>
      </c>
      <c r="F133" s="126">
        <v>144</v>
      </c>
      <c r="G133" s="322">
        <f>F133/E133</f>
        <v>1.0434782608695652</v>
      </c>
      <c r="H133" s="190"/>
      <c r="I133" s="190"/>
      <c r="J133" s="190"/>
      <c r="K133" s="190"/>
      <c r="L133" s="191">
        <v>1</v>
      </c>
      <c r="M133" s="85"/>
    </row>
    <row r="134" spans="1:13" x14ac:dyDescent="0.3">
      <c r="A134" s="111"/>
      <c r="B134" s="503" t="s">
        <v>231</v>
      </c>
      <c r="C134" s="351" t="s">
        <v>53</v>
      </c>
      <c r="D134" s="126">
        <v>6</v>
      </c>
      <c r="E134" s="126">
        <v>5</v>
      </c>
      <c r="F134" s="126">
        <v>17</v>
      </c>
      <c r="G134" s="322">
        <f>F134/E134</f>
        <v>3.4</v>
      </c>
      <c r="H134" s="190"/>
      <c r="I134" s="190"/>
      <c r="J134" s="190"/>
      <c r="K134" s="190"/>
      <c r="L134" s="191">
        <v>1</v>
      </c>
      <c r="M134" s="85"/>
    </row>
    <row r="135" spans="1:13" ht="15" thickBot="1" x14ac:dyDescent="0.35">
      <c r="A135" s="111"/>
      <c r="B135" s="356" t="s">
        <v>103</v>
      </c>
      <c r="C135" s="357"/>
      <c r="D135" s="358"/>
      <c r="E135" s="358"/>
      <c r="F135" s="358"/>
      <c r="G135" s="359"/>
      <c r="H135" s="190"/>
      <c r="I135" s="190"/>
      <c r="J135" s="128"/>
      <c r="K135" s="480">
        <f>(G132*0.35+G133*0.35+G134*0.3)/G129</f>
        <v>1.8950312005825176</v>
      </c>
      <c r="L135" s="191"/>
      <c r="M135" s="85"/>
    </row>
    <row r="136" spans="1:13" ht="41.4" x14ac:dyDescent="0.3">
      <c r="A136" s="91" t="s">
        <v>88</v>
      </c>
      <c r="B136" s="349" t="s">
        <v>232</v>
      </c>
      <c r="C136" s="295"/>
      <c r="D136" s="295"/>
      <c r="E136" s="295"/>
      <c r="F136" s="295"/>
      <c r="G136" s="295"/>
      <c r="H136" s="295"/>
      <c r="I136" s="295"/>
      <c r="J136" s="295"/>
      <c r="K136" s="295"/>
      <c r="L136" s="474"/>
      <c r="M136" s="87"/>
    </row>
    <row r="137" spans="1:13" x14ac:dyDescent="0.3">
      <c r="A137" s="111"/>
      <c r="B137" s="316" t="s">
        <v>47</v>
      </c>
      <c r="C137" s="327" t="s">
        <v>49</v>
      </c>
      <c r="D137" s="190"/>
      <c r="E137" s="619">
        <f>SUM(E138)</f>
        <v>82.9</v>
      </c>
      <c r="F137" s="328">
        <f>SUM(F138)</f>
        <v>53</v>
      </c>
      <c r="G137" s="319">
        <f>F137/E137</f>
        <v>0.63932448733413749</v>
      </c>
      <c r="H137" s="190"/>
      <c r="I137" s="190"/>
      <c r="J137" s="190"/>
      <c r="K137" s="190"/>
      <c r="L137" s="191"/>
      <c r="M137" s="85"/>
    </row>
    <row r="138" spans="1:13" x14ac:dyDescent="0.3">
      <c r="A138" s="111"/>
      <c r="B138" s="320" t="s">
        <v>113</v>
      </c>
      <c r="C138" s="329" t="s">
        <v>49</v>
      </c>
      <c r="D138" s="190"/>
      <c r="E138" s="330">
        <v>82.9</v>
      </c>
      <c r="F138" s="330">
        <v>53</v>
      </c>
      <c r="G138" s="322">
        <f>F138/E138</f>
        <v>0.63932448733413749</v>
      </c>
      <c r="H138" s="190"/>
      <c r="I138" s="190"/>
      <c r="J138" s="190"/>
      <c r="K138" s="190"/>
      <c r="L138" s="191"/>
      <c r="M138" s="85"/>
    </row>
    <row r="139" spans="1:13" x14ac:dyDescent="0.3">
      <c r="A139" s="111"/>
      <c r="B139" s="246" t="s">
        <v>48</v>
      </c>
      <c r="C139" s="146"/>
      <c r="D139" s="146"/>
      <c r="E139" s="146"/>
      <c r="F139" s="146"/>
      <c r="G139" s="146"/>
      <c r="H139" s="148">
        <v>4</v>
      </c>
      <c r="I139" s="148">
        <v>4</v>
      </c>
      <c r="J139" s="148">
        <v>0</v>
      </c>
      <c r="K139" s="146"/>
      <c r="L139" s="531">
        <f>SUM(L140:L143)</f>
        <v>-1.5</v>
      </c>
      <c r="M139" s="147"/>
    </row>
    <row r="140" spans="1:13" ht="35.4" customHeight="1" x14ac:dyDescent="0.3">
      <c r="A140" s="125"/>
      <c r="B140" s="770" t="s">
        <v>233</v>
      </c>
      <c r="C140" s="771" t="s">
        <v>53</v>
      </c>
      <c r="D140" s="126">
        <v>8</v>
      </c>
      <c r="E140" s="126">
        <v>7</v>
      </c>
      <c r="F140" s="620">
        <v>17</v>
      </c>
      <c r="G140" s="322">
        <f>F140/E140</f>
        <v>2.4285714285714284</v>
      </c>
      <c r="H140" s="325"/>
      <c r="I140" s="325"/>
      <c r="J140" s="325"/>
      <c r="K140" s="325"/>
      <c r="L140" s="465">
        <v>1</v>
      </c>
      <c r="M140" s="88"/>
    </row>
    <row r="141" spans="1:13" ht="26.4" x14ac:dyDescent="0.3">
      <c r="A141" s="125"/>
      <c r="B141" s="770" t="s">
        <v>234</v>
      </c>
      <c r="C141" s="771" t="s">
        <v>53</v>
      </c>
      <c r="D141" s="126">
        <v>111</v>
      </c>
      <c r="E141" s="126">
        <v>110</v>
      </c>
      <c r="F141" s="620">
        <v>93</v>
      </c>
      <c r="G141" s="322">
        <f>F141/E141</f>
        <v>0.84545454545454546</v>
      </c>
      <c r="H141" s="325"/>
      <c r="I141" s="325"/>
      <c r="J141" s="325"/>
      <c r="K141" s="325"/>
      <c r="L141" s="465">
        <v>-1</v>
      </c>
      <c r="M141" s="88"/>
    </row>
    <row r="142" spans="1:13" ht="36.6" customHeight="1" x14ac:dyDescent="0.3">
      <c r="A142" s="125"/>
      <c r="B142" s="772" t="s">
        <v>235</v>
      </c>
      <c r="C142" s="771" t="s">
        <v>52</v>
      </c>
      <c r="D142" s="126">
        <v>45</v>
      </c>
      <c r="E142" s="126">
        <v>44</v>
      </c>
      <c r="F142" s="620">
        <v>43</v>
      </c>
      <c r="G142" s="322">
        <f>F142/E142</f>
        <v>0.97727272727272729</v>
      </c>
      <c r="H142" s="325"/>
      <c r="I142" s="325"/>
      <c r="J142" s="325"/>
      <c r="K142" s="325"/>
      <c r="L142" s="465">
        <v>-0.5</v>
      </c>
      <c r="M142" s="88"/>
    </row>
    <row r="143" spans="1:13" ht="52.8" x14ac:dyDescent="0.3">
      <c r="A143" s="125"/>
      <c r="B143" s="772" t="s">
        <v>236</v>
      </c>
      <c r="C143" s="771" t="s">
        <v>53</v>
      </c>
      <c r="D143" s="126">
        <v>14</v>
      </c>
      <c r="E143" s="126">
        <v>13</v>
      </c>
      <c r="F143" s="620">
        <v>7</v>
      </c>
      <c r="G143" s="322">
        <f>F143/E143</f>
        <v>0.53846153846153844</v>
      </c>
      <c r="H143" s="190"/>
      <c r="I143" s="190"/>
      <c r="J143" s="190"/>
      <c r="K143" s="190"/>
      <c r="L143" s="191">
        <v>-1</v>
      </c>
      <c r="M143" s="85"/>
    </row>
    <row r="144" spans="1:13" ht="15" thickBot="1" x14ac:dyDescent="0.35">
      <c r="A144" s="557"/>
      <c r="B144" s="347" t="s">
        <v>103</v>
      </c>
      <c r="C144" s="229"/>
      <c r="D144" s="229"/>
      <c r="E144" s="229"/>
      <c r="F144" s="229"/>
      <c r="G144" s="348"/>
      <c r="H144" s="325"/>
      <c r="I144" s="325"/>
      <c r="J144" s="325"/>
      <c r="K144" s="480">
        <f>(G140*0.25+G141*0.25+G142*0.25+G143*0.25)/G137</f>
        <v>1.8729769994156786</v>
      </c>
      <c r="L144" s="465"/>
      <c r="M144" s="88"/>
    </row>
    <row r="145" spans="1:13" ht="27.6" x14ac:dyDescent="0.3">
      <c r="A145" s="109" t="s">
        <v>89</v>
      </c>
      <c r="B145" s="572" t="s">
        <v>237</v>
      </c>
      <c r="C145" s="295"/>
      <c r="D145" s="295"/>
      <c r="E145" s="295"/>
      <c r="F145" s="295"/>
      <c r="G145" s="295"/>
      <c r="H145" s="295"/>
      <c r="I145" s="295"/>
      <c r="J145" s="295"/>
      <c r="K145" s="295"/>
      <c r="L145" s="474"/>
      <c r="M145" s="87"/>
    </row>
    <row r="146" spans="1:13" x14ac:dyDescent="0.3">
      <c r="B146" s="316" t="s">
        <v>47</v>
      </c>
      <c r="C146" s="327" t="s">
        <v>49</v>
      </c>
      <c r="D146" s="190"/>
      <c r="E146" s="328">
        <f>E148</f>
        <v>76.5</v>
      </c>
      <c r="F146" s="328">
        <f>F148</f>
        <v>30</v>
      </c>
      <c r="G146" s="319">
        <f>F146/E146</f>
        <v>0.39215686274509803</v>
      </c>
      <c r="H146" s="190"/>
      <c r="I146" s="190"/>
      <c r="J146" s="190"/>
      <c r="K146" s="190"/>
      <c r="L146" s="191"/>
      <c r="M146" s="85"/>
    </row>
    <row r="147" spans="1:13" hidden="1" x14ac:dyDescent="0.3">
      <c r="B147" s="320" t="s">
        <v>104</v>
      </c>
      <c r="C147" s="329" t="s">
        <v>49</v>
      </c>
      <c r="D147" s="190"/>
      <c r="E147" s="321"/>
      <c r="F147" s="621"/>
      <c r="G147" s="322" t="e">
        <f>F147/E147</f>
        <v>#DIV/0!</v>
      </c>
      <c r="H147" s="190"/>
      <c r="I147" s="190"/>
      <c r="J147" s="190"/>
      <c r="K147" s="190"/>
      <c r="L147" s="191"/>
      <c r="M147" s="85"/>
    </row>
    <row r="148" spans="1:13" x14ac:dyDescent="0.3">
      <c r="B148" s="320" t="s">
        <v>113</v>
      </c>
      <c r="C148" s="329" t="s">
        <v>49</v>
      </c>
      <c r="D148" s="190"/>
      <c r="E148" s="321">
        <v>76.5</v>
      </c>
      <c r="F148" s="321">
        <v>30</v>
      </c>
      <c r="G148" s="322">
        <f>F148/E148</f>
        <v>0.39215686274509803</v>
      </c>
      <c r="H148" s="190"/>
      <c r="I148" s="190"/>
      <c r="J148" s="190"/>
      <c r="K148" s="190"/>
      <c r="L148" s="191"/>
      <c r="M148" s="85"/>
    </row>
    <row r="149" spans="1:13" x14ac:dyDescent="0.3">
      <c r="B149" s="246" t="s">
        <v>48</v>
      </c>
      <c r="C149" s="89"/>
      <c r="D149" s="89"/>
      <c r="E149" s="89"/>
      <c r="F149" s="89"/>
      <c r="G149" s="322"/>
      <c r="H149" s="142">
        <v>2</v>
      </c>
      <c r="I149" s="142">
        <v>2</v>
      </c>
      <c r="J149" s="142">
        <v>0</v>
      </c>
      <c r="K149" s="89"/>
      <c r="L149" s="485">
        <f>SUM(L150:L151)</f>
        <v>0</v>
      </c>
      <c r="M149" s="90"/>
    </row>
    <row r="150" spans="1:13" ht="24.6" customHeight="1" x14ac:dyDescent="0.3">
      <c r="B150" s="773" t="s">
        <v>238</v>
      </c>
      <c r="C150" s="579" t="s">
        <v>52</v>
      </c>
      <c r="D150" s="505">
        <v>43</v>
      </c>
      <c r="E150" s="494">
        <v>42</v>
      </c>
      <c r="F150" s="505">
        <v>37</v>
      </c>
      <c r="G150" s="322">
        <f>F150/E150</f>
        <v>0.88095238095238093</v>
      </c>
      <c r="H150" s="190"/>
      <c r="I150" s="190"/>
      <c r="J150" s="190"/>
      <c r="K150" s="190"/>
      <c r="L150" s="191">
        <v>-1</v>
      </c>
      <c r="M150" s="85"/>
    </row>
    <row r="151" spans="1:13" ht="36" x14ac:dyDescent="0.3">
      <c r="B151" s="773" t="s">
        <v>239</v>
      </c>
      <c r="C151" s="579" t="s">
        <v>52</v>
      </c>
      <c r="D151" s="505">
        <v>3</v>
      </c>
      <c r="E151" s="494">
        <v>2</v>
      </c>
      <c r="F151" s="505">
        <v>10.199999999999999</v>
      </c>
      <c r="G151" s="322">
        <f>F151/E151</f>
        <v>5.0999999999999996</v>
      </c>
      <c r="H151" s="190"/>
      <c r="I151" s="190"/>
      <c r="J151" s="190"/>
      <c r="K151" s="190"/>
      <c r="L151" s="191">
        <v>1</v>
      </c>
      <c r="M151" s="85"/>
    </row>
    <row r="152" spans="1:13" ht="15" thickBot="1" x14ac:dyDescent="0.35">
      <c r="A152" s="103"/>
      <c r="B152" s="554" t="s">
        <v>103</v>
      </c>
      <c r="C152" s="333"/>
      <c r="D152" s="333"/>
      <c r="E152" s="333"/>
      <c r="F152" s="333"/>
      <c r="G152" s="333"/>
      <c r="H152" s="333"/>
      <c r="I152" s="333"/>
      <c r="J152" s="334"/>
      <c r="K152" s="480">
        <f>(G150*0.5+G151*0.5)/G146</f>
        <v>7.6257142857142863</v>
      </c>
      <c r="L152" s="555"/>
      <c r="M152" s="86"/>
    </row>
    <row r="153" spans="1:13" ht="27.6" x14ac:dyDescent="0.3">
      <c r="A153" s="109" t="s">
        <v>90</v>
      </c>
      <c r="B153" s="349" t="s">
        <v>163</v>
      </c>
      <c r="C153" s="490"/>
      <c r="D153" s="219"/>
      <c r="E153" s="219"/>
      <c r="F153" s="219"/>
      <c r="G153" s="219"/>
      <c r="H153" s="219"/>
      <c r="I153" s="219"/>
      <c r="J153" s="220"/>
      <c r="K153" s="470"/>
      <c r="L153" s="468"/>
      <c r="M153" s="93"/>
    </row>
    <row r="154" spans="1:13" x14ac:dyDescent="0.3">
      <c r="B154" s="316" t="s">
        <v>47</v>
      </c>
      <c r="C154" s="327" t="s">
        <v>49</v>
      </c>
      <c r="D154" s="556"/>
      <c r="E154" s="330">
        <f>SUM(E155:E155)</f>
        <v>89.1</v>
      </c>
      <c r="F154" s="330">
        <f>SUM(F155:F155)</f>
        <v>81.3</v>
      </c>
      <c r="G154" s="322">
        <f>F154/E154</f>
        <v>0.91245791245791252</v>
      </c>
      <c r="H154" s="219"/>
      <c r="I154" s="219"/>
      <c r="J154" s="220"/>
      <c r="K154" s="470"/>
      <c r="L154" s="468"/>
      <c r="M154" s="93"/>
    </row>
    <row r="155" spans="1:13" x14ac:dyDescent="0.3">
      <c r="B155" s="320" t="s">
        <v>113</v>
      </c>
      <c r="C155" s="126" t="s">
        <v>49</v>
      </c>
      <c r="D155" s="556"/>
      <c r="E155" s="321">
        <v>89.1</v>
      </c>
      <c r="F155" s="621">
        <v>81.3</v>
      </c>
      <c r="G155" s="322">
        <f>F155/E155</f>
        <v>0.91245791245791252</v>
      </c>
      <c r="H155" s="219"/>
      <c r="I155" s="219"/>
      <c r="J155" s="220"/>
      <c r="K155" s="470"/>
      <c r="L155" s="468"/>
      <c r="M155" s="93"/>
    </row>
    <row r="156" spans="1:13" x14ac:dyDescent="0.3">
      <c r="B156" s="260" t="s">
        <v>48</v>
      </c>
      <c r="C156" s="89"/>
      <c r="D156" s="89"/>
      <c r="E156" s="89"/>
      <c r="F156" s="89"/>
      <c r="G156" s="89"/>
      <c r="H156" s="142">
        <v>4</v>
      </c>
      <c r="I156" s="142">
        <v>4</v>
      </c>
      <c r="J156" s="142">
        <v>0</v>
      </c>
      <c r="K156" s="89"/>
      <c r="L156" s="485">
        <f>SUM(L157:L160)</f>
        <v>2</v>
      </c>
      <c r="M156" s="90"/>
    </row>
    <row r="157" spans="1:13" ht="36" x14ac:dyDescent="0.3">
      <c r="B157" s="360" t="s">
        <v>164</v>
      </c>
      <c r="C157" s="354" t="s">
        <v>53</v>
      </c>
      <c r="D157" s="505">
        <v>6</v>
      </c>
      <c r="E157" s="494">
        <v>8</v>
      </c>
      <c r="F157" s="505">
        <v>8</v>
      </c>
      <c r="G157" s="774">
        <f>F157/E157</f>
        <v>1</v>
      </c>
      <c r="H157" s="219"/>
      <c r="I157" s="219"/>
      <c r="J157" s="220"/>
      <c r="K157" s="470"/>
      <c r="L157" s="468">
        <v>0.5</v>
      </c>
      <c r="M157" s="93"/>
    </row>
    <row r="158" spans="1:13" ht="36" x14ac:dyDescent="0.3">
      <c r="B158" s="506" t="s">
        <v>165</v>
      </c>
      <c r="C158" s="354" t="s">
        <v>53</v>
      </c>
      <c r="D158" s="505">
        <v>3</v>
      </c>
      <c r="E158" s="494">
        <v>5</v>
      </c>
      <c r="F158" s="505">
        <v>5</v>
      </c>
      <c r="G158" s="774">
        <f>F158/E158</f>
        <v>1</v>
      </c>
      <c r="H158" s="219"/>
      <c r="I158" s="219"/>
      <c r="J158" s="220"/>
      <c r="K158" s="470"/>
      <c r="L158" s="468">
        <v>0.5</v>
      </c>
      <c r="M158" s="93"/>
    </row>
    <row r="159" spans="1:13" ht="24" x14ac:dyDescent="0.3">
      <c r="B159" s="506" t="s">
        <v>166</v>
      </c>
      <c r="C159" s="354" t="s">
        <v>53</v>
      </c>
      <c r="D159" s="505">
        <v>2</v>
      </c>
      <c r="E159" s="494">
        <v>4</v>
      </c>
      <c r="F159" s="505">
        <v>4</v>
      </c>
      <c r="G159" s="774">
        <f>F159/E159</f>
        <v>1</v>
      </c>
      <c r="H159" s="219"/>
      <c r="I159" s="219"/>
      <c r="J159" s="220"/>
      <c r="K159" s="470"/>
      <c r="L159" s="468">
        <v>0.5</v>
      </c>
      <c r="M159" s="93"/>
    </row>
    <row r="160" spans="1:13" ht="48" x14ac:dyDescent="0.3">
      <c r="B160" s="506" t="s">
        <v>167</v>
      </c>
      <c r="C160" s="354" t="s">
        <v>53</v>
      </c>
      <c r="D160" s="505">
        <v>0</v>
      </c>
      <c r="E160" s="494">
        <v>3</v>
      </c>
      <c r="F160" s="505">
        <v>3</v>
      </c>
      <c r="G160" s="774">
        <f>F160/E160</f>
        <v>1</v>
      </c>
      <c r="H160" s="219"/>
      <c r="I160" s="219"/>
      <c r="J160" s="220"/>
      <c r="K160" s="470"/>
      <c r="L160" s="468">
        <v>0.5</v>
      </c>
      <c r="M160" s="93"/>
    </row>
    <row r="161" spans="1:13" ht="15" thickBot="1" x14ac:dyDescent="0.35">
      <c r="B161" s="554" t="s">
        <v>103</v>
      </c>
      <c r="C161" s="219"/>
      <c r="D161" s="219"/>
      <c r="E161" s="219"/>
      <c r="F161" s="219"/>
      <c r="G161" s="219"/>
      <c r="H161" s="219"/>
      <c r="I161" s="219"/>
      <c r="J161" s="220"/>
      <c r="K161" s="480">
        <f>(G157*0.25+G158*0.25+G159*0.25+G160*0.25)/G154</f>
        <v>1.0959409594095939</v>
      </c>
      <c r="L161" s="468"/>
      <c r="M161" s="93"/>
    </row>
    <row r="162" spans="1:13" ht="27.6" x14ac:dyDescent="0.3">
      <c r="A162" s="550" t="s">
        <v>91</v>
      </c>
      <c r="B162" s="349" t="s">
        <v>240</v>
      </c>
      <c r="C162" s="295"/>
      <c r="D162" s="295"/>
      <c r="E162" s="295"/>
      <c r="F162" s="295"/>
      <c r="G162" s="295"/>
      <c r="H162" s="295"/>
      <c r="I162" s="295"/>
      <c r="J162" s="295"/>
      <c r="K162" s="295"/>
      <c r="L162" s="474"/>
      <c r="M162" s="87"/>
    </row>
    <row r="163" spans="1:13" ht="13.8" customHeight="1" x14ac:dyDescent="0.3">
      <c r="A163" s="112"/>
      <c r="B163" s="316" t="s">
        <v>47</v>
      </c>
      <c r="C163" s="327" t="s">
        <v>49</v>
      </c>
      <c r="D163" s="190"/>
      <c r="E163" s="328">
        <f>SUM(E164:E164)</f>
        <v>3723.6</v>
      </c>
      <c r="F163" s="328">
        <f>SUM(F164:F164)</f>
        <v>3020.1</v>
      </c>
      <c r="G163" s="319">
        <f>F163/E163</f>
        <v>0.81106993232355784</v>
      </c>
      <c r="H163" s="190"/>
      <c r="I163" s="190"/>
      <c r="J163" s="190"/>
      <c r="K163" s="190"/>
      <c r="L163" s="191"/>
      <c r="M163" s="85"/>
    </row>
    <row r="164" spans="1:13" hidden="1" x14ac:dyDescent="0.3">
      <c r="A164" s="112"/>
      <c r="B164" s="320" t="s">
        <v>104</v>
      </c>
      <c r="C164" s="329" t="s">
        <v>49</v>
      </c>
      <c r="D164" s="190"/>
      <c r="E164" s="330">
        <v>3723.6</v>
      </c>
      <c r="F164" s="621">
        <v>3020.1</v>
      </c>
      <c r="G164" s="322">
        <f>F164/E164</f>
        <v>0.81106993232355784</v>
      </c>
      <c r="H164" s="190"/>
      <c r="I164" s="190"/>
      <c r="J164" s="190"/>
      <c r="K164" s="190"/>
      <c r="L164" s="191"/>
      <c r="M164" s="85"/>
    </row>
    <row r="165" spans="1:13" x14ac:dyDescent="0.3">
      <c r="A165" s="112"/>
      <c r="B165" s="320" t="s">
        <v>113</v>
      </c>
      <c r="C165" s="329" t="s">
        <v>49</v>
      </c>
      <c r="D165" s="190"/>
      <c r="E165" s="330">
        <v>3723.6</v>
      </c>
      <c r="F165" s="330">
        <v>3020.1</v>
      </c>
      <c r="G165" s="322">
        <f>F165/E165</f>
        <v>0.81106993232355784</v>
      </c>
      <c r="H165" s="190"/>
      <c r="I165" s="190"/>
      <c r="J165" s="190"/>
      <c r="K165" s="190"/>
      <c r="L165" s="191"/>
      <c r="M165" s="85"/>
    </row>
    <row r="166" spans="1:13" x14ac:dyDescent="0.3">
      <c r="A166" s="112"/>
      <c r="B166" s="246" t="s">
        <v>48</v>
      </c>
      <c r="C166" s="143"/>
      <c r="D166" s="143"/>
      <c r="E166" s="143"/>
      <c r="F166" s="143"/>
      <c r="G166" s="143"/>
      <c r="H166" s="142">
        <v>5</v>
      </c>
      <c r="I166" s="142">
        <v>5</v>
      </c>
      <c r="J166" s="142">
        <v>0</v>
      </c>
      <c r="K166" s="143"/>
      <c r="L166" s="485">
        <f>SUM(L167:L171)</f>
        <v>-4.5</v>
      </c>
      <c r="M166" s="149"/>
    </row>
    <row r="167" spans="1:13" x14ac:dyDescent="0.3">
      <c r="A167" s="112"/>
      <c r="B167" s="331" t="s">
        <v>62</v>
      </c>
      <c r="C167" s="126" t="s">
        <v>110</v>
      </c>
      <c r="D167" s="126">
        <v>496.3</v>
      </c>
      <c r="E167" s="126">
        <v>506.2</v>
      </c>
      <c r="F167" s="321">
        <v>444.5</v>
      </c>
      <c r="G167" s="322">
        <f>F167/E167</f>
        <v>0.87811141841169504</v>
      </c>
      <c r="H167" s="190"/>
      <c r="I167" s="190"/>
      <c r="J167" s="190"/>
      <c r="K167" s="190"/>
      <c r="L167" s="191">
        <v>-1</v>
      </c>
      <c r="M167" s="85"/>
    </row>
    <row r="168" spans="1:13" x14ac:dyDescent="0.3">
      <c r="A168" s="112"/>
      <c r="B168" s="331" t="s">
        <v>63</v>
      </c>
      <c r="C168" s="126" t="s">
        <v>53</v>
      </c>
      <c r="D168" s="126">
        <v>34</v>
      </c>
      <c r="E168" s="126">
        <v>35</v>
      </c>
      <c r="F168" s="126">
        <v>33</v>
      </c>
      <c r="G168" s="322">
        <f>F168/E168</f>
        <v>0.94285714285714284</v>
      </c>
      <c r="H168" s="190"/>
      <c r="I168" s="190"/>
      <c r="J168" s="190"/>
      <c r="K168" s="190"/>
      <c r="L168" s="191">
        <v>-1</v>
      </c>
      <c r="M168" s="85"/>
    </row>
    <row r="169" spans="1:13" x14ac:dyDescent="0.3">
      <c r="A169" s="112"/>
      <c r="B169" s="507" t="s">
        <v>111</v>
      </c>
      <c r="C169" s="126" t="s">
        <v>52</v>
      </c>
      <c r="D169" s="126">
        <v>9</v>
      </c>
      <c r="E169" s="126">
        <v>10</v>
      </c>
      <c r="F169" s="126">
        <v>7.65</v>
      </c>
      <c r="G169" s="322">
        <f>F169/E169</f>
        <v>0.76500000000000001</v>
      </c>
      <c r="H169" s="190"/>
      <c r="I169" s="190"/>
      <c r="J169" s="190"/>
      <c r="K169" s="190"/>
      <c r="L169" s="191">
        <v>-1</v>
      </c>
      <c r="M169" s="85"/>
    </row>
    <row r="170" spans="1:13" ht="24" x14ac:dyDescent="0.3">
      <c r="A170" s="112"/>
      <c r="B170" s="507" t="s">
        <v>241</v>
      </c>
      <c r="C170" s="126" t="s">
        <v>52</v>
      </c>
      <c r="D170" s="126">
        <v>1204</v>
      </c>
      <c r="E170" s="126">
        <v>1214</v>
      </c>
      <c r="F170" s="126">
        <v>1204</v>
      </c>
      <c r="G170" s="322">
        <f>F170/E170</f>
        <v>0.99176276771004945</v>
      </c>
      <c r="H170" s="190"/>
      <c r="I170" s="190"/>
      <c r="J170" s="190"/>
      <c r="K170" s="190"/>
      <c r="L170" s="191">
        <v>-0.5</v>
      </c>
      <c r="M170" s="85"/>
    </row>
    <row r="171" spans="1:13" x14ac:dyDescent="0.3">
      <c r="A171" s="112"/>
      <c r="B171" s="508" t="s">
        <v>112</v>
      </c>
      <c r="C171" s="126" t="s">
        <v>53</v>
      </c>
      <c r="D171" s="126">
        <v>42</v>
      </c>
      <c r="E171" s="126">
        <v>48</v>
      </c>
      <c r="F171" s="126">
        <v>41</v>
      </c>
      <c r="G171" s="322">
        <f>F171/E171</f>
        <v>0.85416666666666663</v>
      </c>
      <c r="H171" s="190"/>
      <c r="I171" s="190"/>
      <c r="J171" s="190"/>
      <c r="K171" s="190"/>
      <c r="L171" s="191">
        <v>-1</v>
      </c>
      <c r="M171" s="85"/>
    </row>
    <row r="172" spans="1:13" ht="15" thickBot="1" x14ac:dyDescent="0.35">
      <c r="A172" s="112"/>
      <c r="B172" s="362" t="s">
        <v>103</v>
      </c>
      <c r="C172" s="126"/>
      <c r="D172" s="126"/>
      <c r="E172" s="126"/>
      <c r="F172" s="126"/>
      <c r="G172" s="322"/>
      <c r="H172" s="190"/>
      <c r="I172" s="190"/>
      <c r="J172" s="128"/>
      <c r="K172" s="480">
        <f>(G167*0.2+G168*0.2+G169*0.2+G170*0.2+G171*0.2)/G163</f>
        <v>1.0928522483749403</v>
      </c>
      <c r="L172" s="191"/>
      <c r="M172" s="85"/>
    </row>
    <row r="173" spans="1:13" ht="27.6" x14ac:dyDescent="0.3">
      <c r="A173" s="550" t="s">
        <v>92</v>
      </c>
      <c r="B173" s="349" t="s">
        <v>242</v>
      </c>
      <c r="C173" s="295"/>
      <c r="D173" s="295"/>
      <c r="E173" s="295"/>
      <c r="F173" s="295"/>
      <c r="G173" s="295"/>
      <c r="H173" s="295"/>
      <c r="I173" s="295"/>
      <c r="J173" s="295"/>
      <c r="K173" s="295"/>
      <c r="L173" s="474"/>
      <c r="M173" s="87"/>
    </row>
    <row r="174" spans="1:13" x14ac:dyDescent="0.3">
      <c r="A174" s="112"/>
      <c r="B174" s="316" t="s">
        <v>50</v>
      </c>
      <c r="C174" s="327" t="s">
        <v>49</v>
      </c>
      <c r="D174" s="190"/>
      <c r="E174" s="328">
        <f>SUM(E175:E177)</f>
        <v>74222.3</v>
      </c>
      <c r="F174" s="328">
        <f>SUM(F175:F177)</f>
        <v>64871.099999999991</v>
      </c>
      <c r="G174" s="319">
        <f>F174/E174</f>
        <v>0.87401091046760859</v>
      </c>
      <c r="H174" s="190"/>
      <c r="I174" s="190"/>
      <c r="J174" s="190"/>
      <c r="K174" s="190"/>
      <c r="L174" s="191"/>
      <c r="M174" s="85"/>
    </row>
    <row r="175" spans="1:13" x14ac:dyDescent="0.3">
      <c r="A175" s="112"/>
      <c r="B175" s="320" t="s">
        <v>64</v>
      </c>
      <c r="C175" s="329" t="s">
        <v>49</v>
      </c>
      <c r="D175" s="190"/>
      <c r="E175" s="330">
        <v>4.5999999999999996</v>
      </c>
      <c r="F175" s="330">
        <v>4.5999999999999996</v>
      </c>
      <c r="G175" s="322">
        <f>F175/E175</f>
        <v>1</v>
      </c>
      <c r="H175" s="190"/>
      <c r="I175" s="190"/>
      <c r="J175" s="190"/>
      <c r="K175" s="190"/>
      <c r="L175" s="191"/>
      <c r="M175" s="85"/>
    </row>
    <row r="176" spans="1:13" x14ac:dyDescent="0.3">
      <c r="A176" s="112"/>
      <c r="B176" s="320" t="s">
        <v>104</v>
      </c>
      <c r="C176" s="329" t="s">
        <v>49</v>
      </c>
      <c r="D176" s="190"/>
      <c r="E176" s="330">
        <v>18211.3</v>
      </c>
      <c r="F176" s="330">
        <v>18211.3</v>
      </c>
      <c r="G176" s="322">
        <f>F176/E176</f>
        <v>1</v>
      </c>
      <c r="H176" s="190"/>
      <c r="I176" s="190"/>
      <c r="J176" s="190"/>
      <c r="K176" s="190"/>
      <c r="L176" s="191"/>
      <c r="M176" s="85"/>
    </row>
    <row r="177" spans="1:13" x14ac:dyDescent="0.3">
      <c r="A177" s="112"/>
      <c r="B177" s="320" t="s">
        <v>113</v>
      </c>
      <c r="C177" s="329" t="s">
        <v>49</v>
      </c>
      <c r="D177" s="190"/>
      <c r="E177" s="330">
        <v>56006.400000000001</v>
      </c>
      <c r="F177" s="330">
        <v>46655.199999999997</v>
      </c>
      <c r="G177" s="322">
        <f>F177/E177</f>
        <v>0.83303336761512958</v>
      </c>
      <c r="H177" s="190"/>
      <c r="I177" s="190"/>
      <c r="J177" s="190"/>
      <c r="K177" s="190"/>
      <c r="L177" s="191"/>
      <c r="M177" s="85"/>
    </row>
    <row r="178" spans="1:13" ht="0.6" customHeight="1" x14ac:dyDescent="0.3">
      <c r="A178" s="112"/>
      <c r="B178" s="266" t="s">
        <v>65</v>
      </c>
      <c r="C178" s="329" t="s">
        <v>49</v>
      </c>
      <c r="D178" s="190"/>
      <c r="E178" s="330"/>
      <c r="F178" s="330"/>
      <c r="G178" s="322" t="e">
        <f>F178/E178</f>
        <v>#DIV/0!</v>
      </c>
      <c r="H178" s="190"/>
      <c r="I178" s="190"/>
      <c r="J178" s="190"/>
      <c r="K178" s="190"/>
      <c r="L178" s="191"/>
      <c r="M178" s="85"/>
    </row>
    <row r="179" spans="1:13" x14ac:dyDescent="0.3">
      <c r="A179" s="112"/>
      <c r="B179" s="246" t="s">
        <v>48</v>
      </c>
      <c r="C179" s="89"/>
      <c r="D179" s="89"/>
      <c r="E179" s="89"/>
      <c r="F179" s="89"/>
      <c r="G179" s="89"/>
      <c r="H179" s="142">
        <v>7</v>
      </c>
      <c r="I179" s="142">
        <v>7</v>
      </c>
      <c r="J179" s="142">
        <v>0</v>
      </c>
      <c r="K179" s="89"/>
      <c r="L179" s="485">
        <f>SUM(L180:L186)</f>
        <v>3</v>
      </c>
      <c r="M179" s="90"/>
    </row>
    <row r="180" spans="1:13" x14ac:dyDescent="0.3">
      <c r="A180" s="112"/>
      <c r="B180" s="352" t="s">
        <v>139</v>
      </c>
      <c r="C180" s="126" t="s">
        <v>53</v>
      </c>
      <c r="D180" s="363">
        <v>1</v>
      </c>
      <c r="E180" s="363">
        <v>1</v>
      </c>
      <c r="F180" s="363">
        <v>1</v>
      </c>
      <c r="G180" s="322">
        <f>F180/E180</f>
        <v>1</v>
      </c>
      <c r="H180" s="190"/>
      <c r="I180" s="190"/>
      <c r="J180" s="190"/>
      <c r="K180" s="190"/>
      <c r="L180" s="191">
        <v>0.5</v>
      </c>
      <c r="M180" s="85"/>
    </row>
    <row r="181" spans="1:13" ht="24" x14ac:dyDescent="0.3">
      <c r="A181" s="112"/>
      <c r="B181" s="352" t="s">
        <v>243</v>
      </c>
      <c r="C181" s="126" t="s">
        <v>52</v>
      </c>
      <c r="D181" s="363">
        <v>122815</v>
      </c>
      <c r="E181" s="363">
        <v>123000</v>
      </c>
      <c r="F181" s="363">
        <v>132000</v>
      </c>
      <c r="G181" s="322">
        <f t="shared" ref="G181:G186" si="3">F181/E181</f>
        <v>1.0731707317073171</v>
      </c>
      <c r="H181" s="190"/>
      <c r="I181" s="190"/>
      <c r="J181" s="190"/>
      <c r="K181" s="190"/>
      <c r="L181" s="191">
        <v>1</v>
      </c>
      <c r="M181" s="85"/>
    </row>
    <row r="182" spans="1:13" x14ac:dyDescent="0.3">
      <c r="A182" s="112"/>
      <c r="B182" s="352" t="s">
        <v>244</v>
      </c>
      <c r="C182" s="126" t="s">
        <v>52</v>
      </c>
      <c r="D182" s="363">
        <v>402</v>
      </c>
      <c r="E182" s="363">
        <v>402</v>
      </c>
      <c r="F182" s="363">
        <v>405</v>
      </c>
      <c r="G182" s="322">
        <f t="shared" si="3"/>
        <v>1.0074626865671641</v>
      </c>
      <c r="H182" s="190"/>
      <c r="I182" s="190"/>
      <c r="J182" s="190"/>
      <c r="K182" s="190"/>
      <c r="L182" s="191">
        <v>1</v>
      </c>
      <c r="M182" s="85"/>
    </row>
    <row r="183" spans="1:13" ht="24" x14ac:dyDescent="0.3">
      <c r="A183" s="112"/>
      <c r="B183" s="352" t="s">
        <v>245</v>
      </c>
      <c r="C183" s="126" t="s">
        <v>53</v>
      </c>
      <c r="D183" s="363">
        <v>138</v>
      </c>
      <c r="E183" s="363">
        <v>138</v>
      </c>
      <c r="F183" s="363">
        <v>124</v>
      </c>
      <c r="G183" s="322">
        <f t="shared" si="3"/>
        <v>0.89855072463768115</v>
      </c>
      <c r="H183" s="190"/>
      <c r="I183" s="190"/>
      <c r="J183" s="190"/>
      <c r="K183" s="190"/>
      <c r="L183" s="191">
        <v>-1</v>
      </c>
      <c r="M183" s="85"/>
    </row>
    <row r="184" spans="1:13" ht="24" x14ac:dyDescent="0.3">
      <c r="A184" s="112"/>
      <c r="B184" s="433" t="s">
        <v>246</v>
      </c>
      <c r="C184" s="229" t="s">
        <v>53</v>
      </c>
      <c r="D184" s="434">
        <v>234</v>
      </c>
      <c r="E184" s="434">
        <v>234</v>
      </c>
      <c r="F184" s="434">
        <v>234</v>
      </c>
      <c r="G184" s="322">
        <f t="shared" si="3"/>
        <v>1</v>
      </c>
      <c r="H184" s="325"/>
      <c r="I184" s="325"/>
      <c r="J184" s="325"/>
      <c r="K184" s="325"/>
      <c r="L184" s="465">
        <v>0.5</v>
      </c>
      <c r="M184" s="88"/>
    </row>
    <row r="185" spans="1:13" ht="24" x14ac:dyDescent="0.3">
      <c r="A185" s="102"/>
      <c r="B185" s="352" t="s">
        <v>247</v>
      </c>
      <c r="C185" s="126" t="s">
        <v>52</v>
      </c>
      <c r="D185" s="363">
        <v>5</v>
      </c>
      <c r="E185" s="363">
        <v>5</v>
      </c>
      <c r="F185" s="363">
        <v>5</v>
      </c>
      <c r="G185" s="322">
        <f t="shared" si="3"/>
        <v>1</v>
      </c>
      <c r="H185" s="325"/>
      <c r="I185" s="325"/>
      <c r="J185" s="325"/>
      <c r="K185" s="325"/>
      <c r="L185" s="465">
        <v>0.5</v>
      </c>
      <c r="M185" s="88"/>
    </row>
    <row r="186" spans="1:13" ht="24" x14ac:dyDescent="0.3">
      <c r="A186" s="102"/>
      <c r="B186" s="352" t="s">
        <v>248</v>
      </c>
      <c r="C186" s="126" t="s">
        <v>52</v>
      </c>
      <c r="D186" s="363">
        <v>5</v>
      </c>
      <c r="E186" s="363">
        <v>5</v>
      </c>
      <c r="F186" s="363">
        <v>5</v>
      </c>
      <c r="G186" s="322">
        <f t="shared" si="3"/>
        <v>1</v>
      </c>
      <c r="H186" s="325"/>
      <c r="I186" s="325"/>
      <c r="J186" s="325"/>
      <c r="K186" s="325"/>
      <c r="L186" s="465">
        <v>0.5</v>
      </c>
      <c r="M186" s="88"/>
    </row>
    <row r="187" spans="1:13" ht="15" thickBot="1" x14ac:dyDescent="0.35">
      <c r="A187" s="102"/>
      <c r="B187" s="365" t="s">
        <v>103</v>
      </c>
      <c r="C187" s="226"/>
      <c r="D187" s="325"/>
      <c r="E187" s="226"/>
      <c r="F187" s="226"/>
      <c r="G187" s="325"/>
      <c r="H187" s="325"/>
      <c r="I187" s="325"/>
      <c r="J187" s="122"/>
      <c r="K187" s="766">
        <f>(G180*0.15+G181*0.15+G182*0.15+G183*0.15+G184*0.15+G185*0.15+G186*0.1)/G174</f>
        <v>1.1405780059467223</v>
      </c>
      <c r="L187" s="465"/>
      <c r="M187" s="88"/>
    </row>
    <row r="188" spans="1:13" ht="41.4" x14ac:dyDescent="0.3">
      <c r="A188" s="163" t="s">
        <v>93</v>
      </c>
      <c r="B188" s="349" t="s">
        <v>249</v>
      </c>
      <c r="C188" s="295"/>
      <c r="D188" s="295"/>
      <c r="E188" s="295"/>
      <c r="F188" s="295"/>
      <c r="G188" s="295"/>
      <c r="H188" s="295"/>
      <c r="I188" s="295"/>
      <c r="J188" s="295"/>
      <c r="K188" s="295"/>
      <c r="L188" s="474"/>
      <c r="M188" s="227"/>
    </row>
    <row r="189" spans="1:13" x14ac:dyDescent="0.3">
      <c r="B189" s="316" t="s">
        <v>47</v>
      </c>
      <c r="C189" s="327" t="s">
        <v>49</v>
      </c>
      <c r="D189" s="190"/>
      <c r="E189" s="328">
        <f>SUM(E190:E191)</f>
        <v>26984.6</v>
      </c>
      <c r="F189" s="328">
        <f>SUM(F190:F191)</f>
        <v>24862</v>
      </c>
      <c r="G189" s="319">
        <f>F189/E189</f>
        <v>0.92134032003439004</v>
      </c>
      <c r="H189" s="190"/>
      <c r="I189" s="190"/>
      <c r="J189" s="190"/>
      <c r="K189" s="190"/>
      <c r="L189" s="191"/>
      <c r="M189" s="98"/>
    </row>
    <row r="190" spans="1:13" ht="0.6" customHeight="1" x14ac:dyDescent="0.3">
      <c r="B190" s="320" t="s">
        <v>104</v>
      </c>
      <c r="C190" s="329" t="s">
        <v>49</v>
      </c>
      <c r="D190" s="190"/>
      <c r="E190" s="330"/>
      <c r="F190" s="622"/>
      <c r="G190" s="322" t="e">
        <f>F190/E190</f>
        <v>#DIV/0!</v>
      </c>
      <c r="H190" s="190"/>
      <c r="I190" s="190"/>
      <c r="J190" s="190"/>
      <c r="K190" s="190"/>
      <c r="L190" s="191"/>
      <c r="M190" s="98"/>
    </row>
    <row r="191" spans="1:13" x14ac:dyDescent="0.3">
      <c r="B191" s="320" t="s">
        <v>113</v>
      </c>
      <c r="C191" s="329" t="s">
        <v>49</v>
      </c>
      <c r="D191" s="190"/>
      <c r="E191" s="330">
        <v>26984.6</v>
      </c>
      <c r="F191" s="622">
        <v>24862</v>
      </c>
      <c r="G191" s="322">
        <f>F191/E191</f>
        <v>0.92134032003439004</v>
      </c>
      <c r="H191" s="190"/>
      <c r="I191" s="190"/>
      <c r="J191" s="190"/>
      <c r="K191" s="190"/>
      <c r="L191" s="191"/>
      <c r="M191" s="98"/>
    </row>
    <row r="192" spans="1:13" x14ac:dyDescent="0.3">
      <c r="B192" s="246" t="s">
        <v>48</v>
      </c>
      <c r="C192" s="89"/>
      <c r="D192" s="89"/>
      <c r="E192" s="89"/>
      <c r="F192" s="89"/>
      <c r="G192" s="89"/>
      <c r="H192" s="142">
        <v>4</v>
      </c>
      <c r="I192" s="142">
        <v>4</v>
      </c>
      <c r="J192" s="142">
        <v>0</v>
      </c>
      <c r="K192" s="89"/>
      <c r="L192" s="485">
        <f>SUM(L193:L196)</f>
        <v>0</v>
      </c>
      <c r="M192" s="90"/>
    </row>
    <row r="193" spans="1:13" x14ac:dyDescent="0.3">
      <c r="B193" s="323" t="s">
        <v>250</v>
      </c>
      <c r="C193" s="126" t="s">
        <v>59</v>
      </c>
      <c r="D193" s="126">
        <v>3</v>
      </c>
      <c r="E193" s="696" t="s">
        <v>253</v>
      </c>
      <c r="F193" s="696" t="s">
        <v>304</v>
      </c>
      <c r="G193" s="676">
        <f>F193/E193</f>
        <v>0</v>
      </c>
      <c r="H193" s="190"/>
      <c r="I193" s="190"/>
      <c r="J193" s="190"/>
      <c r="K193" s="190"/>
      <c r="L193" s="191">
        <v>-1</v>
      </c>
      <c r="M193" s="98"/>
    </row>
    <row r="194" spans="1:13" ht="24" x14ac:dyDescent="0.3">
      <c r="B194" s="323" t="s">
        <v>251</v>
      </c>
      <c r="C194" s="126" t="s">
        <v>54</v>
      </c>
      <c r="D194" s="126">
        <v>30.7</v>
      </c>
      <c r="E194" s="559">
        <v>32</v>
      </c>
      <c r="F194" s="559">
        <v>32.4</v>
      </c>
      <c r="G194" s="676">
        <f>F194/E194</f>
        <v>1.0125</v>
      </c>
      <c r="H194" s="190"/>
      <c r="I194" s="190"/>
      <c r="J194" s="190"/>
      <c r="K194" s="190"/>
      <c r="L194" s="191">
        <v>1</v>
      </c>
      <c r="M194" s="98"/>
    </row>
    <row r="195" spans="1:13" ht="24" x14ac:dyDescent="0.3">
      <c r="B195" s="323" t="s">
        <v>114</v>
      </c>
      <c r="C195" s="126" t="s">
        <v>52</v>
      </c>
      <c r="D195" s="126">
        <v>180</v>
      </c>
      <c r="E195" s="559">
        <v>185</v>
      </c>
      <c r="F195" s="559">
        <v>190</v>
      </c>
      <c r="G195" s="676">
        <f>F195/E195</f>
        <v>1.027027027027027</v>
      </c>
      <c r="H195" s="190"/>
      <c r="I195" s="190"/>
      <c r="J195" s="190"/>
      <c r="K195" s="190"/>
      <c r="L195" s="191">
        <v>1</v>
      </c>
      <c r="M195" s="98"/>
    </row>
    <row r="196" spans="1:13" x14ac:dyDescent="0.3">
      <c r="B196" s="323" t="s">
        <v>115</v>
      </c>
      <c r="C196" s="126" t="s">
        <v>52</v>
      </c>
      <c r="D196" s="126">
        <v>5</v>
      </c>
      <c r="E196" s="559">
        <v>6</v>
      </c>
      <c r="F196" s="559">
        <v>2</v>
      </c>
      <c r="G196" s="676">
        <f>F196/E196</f>
        <v>0.33333333333333331</v>
      </c>
      <c r="H196" s="190"/>
      <c r="I196" s="190"/>
      <c r="J196" s="190"/>
      <c r="K196" s="190"/>
      <c r="L196" s="191">
        <v>-1</v>
      </c>
      <c r="M196" s="98"/>
    </row>
    <row r="197" spans="1:13" ht="15" thickBot="1" x14ac:dyDescent="0.35">
      <c r="B197" s="347" t="s">
        <v>103</v>
      </c>
      <c r="C197" s="325"/>
      <c r="D197" s="325"/>
      <c r="E197" s="325"/>
      <c r="F197" s="325"/>
      <c r="G197" s="325"/>
      <c r="H197" s="325"/>
      <c r="I197" s="325"/>
      <c r="J197" s="122"/>
      <c r="K197" s="766">
        <f>(G193*0.25+G194*0.25+G195*0.25+G196*0.25)/G189</f>
        <v>0.64386098946364112</v>
      </c>
      <c r="L197" s="465"/>
      <c r="M197" s="228"/>
    </row>
    <row r="198" spans="1:13" ht="55.2" x14ac:dyDescent="0.3">
      <c r="A198" s="550" t="s">
        <v>94</v>
      </c>
      <c r="B198" s="349" t="s">
        <v>254</v>
      </c>
      <c r="C198" s="295"/>
      <c r="D198" s="295"/>
      <c r="E198" s="295"/>
      <c r="F198" s="295"/>
      <c r="G198" s="295"/>
      <c r="H198" s="295"/>
      <c r="I198" s="295"/>
      <c r="J198" s="295"/>
      <c r="K198" s="295"/>
      <c r="L198" s="474"/>
      <c r="M198" s="87"/>
    </row>
    <row r="199" spans="1:13" x14ac:dyDescent="0.3">
      <c r="A199" s="112"/>
      <c r="B199" s="316" t="s">
        <v>47</v>
      </c>
      <c r="C199" s="327" t="s">
        <v>49</v>
      </c>
      <c r="D199" s="190"/>
      <c r="E199" s="623">
        <f>SUM(E200:E201)</f>
        <v>106591.70000000001</v>
      </c>
      <c r="F199" s="623">
        <f>SUM(F200:F201)</f>
        <v>65456.4</v>
      </c>
      <c r="G199" s="319">
        <f>F199/E199</f>
        <v>0.61408533685080535</v>
      </c>
      <c r="H199" s="190"/>
      <c r="I199" s="190"/>
      <c r="J199" s="190"/>
      <c r="K199" s="190"/>
      <c r="L199" s="191"/>
      <c r="M199" s="85"/>
    </row>
    <row r="200" spans="1:13" x14ac:dyDescent="0.3">
      <c r="A200" s="112"/>
      <c r="B200" s="320" t="s">
        <v>104</v>
      </c>
      <c r="C200" s="329" t="s">
        <v>49</v>
      </c>
      <c r="D200" s="190"/>
      <c r="E200" s="321">
        <v>102743.6</v>
      </c>
      <c r="F200" s="321">
        <v>62347</v>
      </c>
      <c r="G200" s="322">
        <f>F200/E200</f>
        <v>0.60682125212665305</v>
      </c>
      <c r="H200" s="190"/>
      <c r="I200" s="190"/>
      <c r="J200" s="190"/>
      <c r="K200" s="190"/>
      <c r="L200" s="191"/>
      <c r="M200" s="85"/>
    </row>
    <row r="201" spans="1:13" x14ac:dyDescent="0.3">
      <c r="A201" s="112"/>
      <c r="B201" s="320" t="s">
        <v>113</v>
      </c>
      <c r="C201" s="329" t="s">
        <v>49</v>
      </c>
      <c r="D201" s="190"/>
      <c r="E201" s="330">
        <v>3848.1</v>
      </c>
      <c r="F201" s="330">
        <v>3109.4</v>
      </c>
      <c r="G201" s="322">
        <f>F201/E201</f>
        <v>0.80803513422208362</v>
      </c>
      <c r="H201" s="190"/>
      <c r="I201" s="190"/>
      <c r="J201" s="190"/>
      <c r="K201" s="190"/>
      <c r="L201" s="191"/>
      <c r="M201" s="85"/>
    </row>
    <row r="202" spans="1:13" x14ac:dyDescent="0.3">
      <c r="A202" s="112"/>
      <c r="B202" s="246" t="s">
        <v>48</v>
      </c>
      <c r="C202" s="89"/>
      <c r="D202" s="89"/>
      <c r="E202" s="89"/>
      <c r="F202" s="89"/>
      <c r="G202" s="89"/>
      <c r="H202" s="142">
        <v>2</v>
      </c>
      <c r="I202" s="142">
        <v>2</v>
      </c>
      <c r="J202" s="142">
        <v>0</v>
      </c>
      <c r="K202" s="89"/>
      <c r="L202" s="485">
        <f>SUM(L203:L204)</f>
        <v>-2</v>
      </c>
      <c r="M202" s="90"/>
    </row>
    <row r="203" spans="1:13" x14ac:dyDescent="0.3">
      <c r="A203" s="112"/>
      <c r="B203" s="323" t="s">
        <v>255</v>
      </c>
      <c r="C203" s="126" t="s">
        <v>53</v>
      </c>
      <c r="D203" s="229">
        <v>29</v>
      </c>
      <c r="E203" s="229">
        <v>30</v>
      </c>
      <c r="F203" s="126">
        <v>0</v>
      </c>
      <c r="G203" s="322">
        <f>F203/E203</f>
        <v>0</v>
      </c>
      <c r="H203" s="126"/>
      <c r="I203" s="322"/>
      <c r="J203" s="322"/>
      <c r="K203" s="190"/>
      <c r="L203" s="191">
        <v>-1</v>
      </c>
      <c r="M203" s="85"/>
    </row>
    <row r="204" spans="1:13" x14ac:dyDescent="0.3">
      <c r="A204" s="112"/>
      <c r="B204" s="323" t="s">
        <v>256</v>
      </c>
      <c r="C204" s="126" t="s">
        <v>59</v>
      </c>
      <c r="D204" s="126">
        <v>1</v>
      </c>
      <c r="E204" s="126">
        <v>1</v>
      </c>
      <c r="F204" s="126">
        <v>0</v>
      </c>
      <c r="G204" s="322">
        <f>F204/E204</f>
        <v>0</v>
      </c>
      <c r="H204" s="229"/>
      <c r="I204" s="348"/>
      <c r="J204" s="348"/>
      <c r="K204" s="190"/>
      <c r="L204" s="191">
        <v>-1</v>
      </c>
      <c r="M204" s="85"/>
    </row>
    <row r="205" spans="1:13" ht="15" thickBot="1" x14ac:dyDescent="0.35">
      <c r="A205" s="112"/>
      <c r="B205" s="347" t="s">
        <v>103</v>
      </c>
      <c r="C205" s="325"/>
      <c r="D205" s="325"/>
      <c r="E205" s="325"/>
      <c r="F205" s="325"/>
      <c r="G205" s="325"/>
      <c r="H205" s="325"/>
      <c r="I205" s="325"/>
      <c r="J205" s="325"/>
      <c r="K205" s="766">
        <f>(G203*0.5+G204*0.5)/G199</f>
        <v>0</v>
      </c>
      <c r="L205" s="465"/>
      <c r="M205" s="88"/>
    </row>
    <row r="206" spans="1:13" ht="27.6" x14ac:dyDescent="0.3">
      <c r="A206" s="163" t="s">
        <v>95</v>
      </c>
      <c r="B206" s="549" t="s">
        <v>257</v>
      </c>
      <c r="C206" s="295"/>
      <c r="D206" s="295"/>
      <c r="E206" s="295"/>
      <c r="F206" s="295"/>
      <c r="G206" s="295"/>
      <c r="H206" s="295"/>
      <c r="I206" s="295"/>
      <c r="J206" s="295"/>
      <c r="K206" s="482"/>
      <c r="L206" s="474"/>
      <c r="M206" s="87"/>
    </row>
    <row r="207" spans="1:13" x14ac:dyDescent="0.3">
      <c r="A207" s="279"/>
      <c r="B207" s="316" t="s">
        <v>47</v>
      </c>
      <c r="C207" s="327" t="s">
        <v>49</v>
      </c>
      <c r="D207" s="219"/>
      <c r="E207" s="366">
        <f>E208</f>
        <v>1485</v>
      </c>
      <c r="F207" s="366">
        <f>F208</f>
        <v>0</v>
      </c>
      <c r="G207" s="319">
        <f>F207/E207</f>
        <v>0</v>
      </c>
      <c r="H207" s="219"/>
      <c r="I207" s="219"/>
      <c r="J207" s="219"/>
      <c r="K207" s="470"/>
      <c r="L207" s="468"/>
      <c r="M207" s="93"/>
    </row>
    <row r="208" spans="1:13" x14ac:dyDescent="0.3">
      <c r="A208" s="279"/>
      <c r="B208" s="320" t="s">
        <v>113</v>
      </c>
      <c r="C208" s="126" t="s">
        <v>49</v>
      </c>
      <c r="D208" s="219"/>
      <c r="E208" s="775">
        <v>1485</v>
      </c>
      <c r="F208" s="775">
        <v>0</v>
      </c>
      <c r="G208" s="322">
        <f>F208/E208</f>
        <v>0</v>
      </c>
      <c r="H208" s="219"/>
      <c r="I208" s="219"/>
      <c r="J208" s="219"/>
      <c r="K208" s="470"/>
      <c r="L208" s="468"/>
      <c r="M208" s="93"/>
    </row>
    <row r="209" spans="1:13" x14ac:dyDescent="0.3">
      <c r="A209" s="279"/>
      <c r="B209" s="260" t="s">
        <v>48</v>
      </c>
      <c r="C209" s="282"/>
      <c r="D209" s="282"/>
      <c r="E209" s="89"/>
      <c r="F209" s="89"/>
      <c r="G209" s="282"/>
      <c r="H209" s="222">
        <v>2</v>
      </c>
      <c r="I209" s="222">
        <v>1</v>
      </c>
      <c r="J209" s="222">
        <v>1</v>
      </c>
      <c r="K209" s="469"/>
      <c r="L209" s="532">
        <f>L210+L211</f>
        <v>-2</v>
      </c>
      <c r="M209" s="170"/>
    </row>
    <row r="210" spans="1:13" ht="24" x14ac:dyDescent="0.3">
      <c r="A210" s="279"/>
      <c r="B210" s="323" t="s">
        <v>258</v>
      </c>
      <c r="C210" s="329" t="s">
        <v>59</v>
      </c>
      <c r="D210" s="329">
        <v>0</v>
      </c>
      <c r="E210" s="329">
        <v>1</v>
      </c>
      <c r="F210" s="329">
        <v>0</v>
      </c>
      <c r="G210" s="367">
        <v>0</v>
      </c>
      <c r="H210" s="219"/>
      <c r="I210" s="219"/>
      <c r="J210" s="219"/>
      <c r="K210" s="470"/>
      <c r="L210" s="468">
        <v>-1</v>
      </c>
      <c r="M210" s="93"/>
    </row>
    <row r="211" spans="1:13" ht="24" x14ac:dyDescent="0.3">
      <c r="A211" s="279"/>
      <c r="B211" s="323" t="s">
        <v>259</v>
      </c>
      <c r="C211" s="126" t="s">
        <v>59</v>
      </c>
      <c r="D211" s="126">
        <v>0</v>
      </c>
      <c r="E211" s="126">
        <v>0</v>
      </c>
      <c r="F211" s="126">
        <v>0</v>
      </c>
      <c r="G211" s="322">
        <v>0</v>
      </c>
      <c r="H211" s="219"/>
      <c r="I211" s="219"/>
      <c r="J211" s="219"/>
      <c r="K211" s="470"/>
      <c r="L211" s="468">
        <v>-1</v>
      </c>
      <c r="M211" s="93"/>
    </row>
    <row r="212" spans="1:13" ht="15" thickBot="1" x14ac:dyDescent="0.35">
      <c r="A212" s="280"/>
      <c r="B212" s="347" t="s">
        <v>103</v>
      </c>
      <c r="C212" s="302"/>
      <c r="D212" s="302"/>
      <c r="E212" s="302"/>
      <c r="F212" s="302"/>
      <c r="G212" s="302"/>
      <c r="H212" s="302"/>
      <c r="I212" s="302"/>
      <c r="J212" s="302"/>
      <c r="K212" s="776">
        <v>0</v>
      </c>
      <c r="L212" s="483"/>
      <c r="M212" s="281"/>
    </row>
    <row r="213" spans="1:13" ht="27.6" x14ac:dyDescent="0.3">
      <c r="A213" s="163" t="s">
        <v>96</v>
      </c>
      <c r="B213" s="349" t="s">
        <v>260</v>
      </c>
      <c r="C213" s="295"/>
      <c r="D213" s="295"/>
      <c r="E213" s="295"/>
      <c r="F213" s="295"/>
      <c r="G213" s="295"/>
      <c r="H213" s="295"/>
      <c r="I213" s="295"/>
      <c r="J213" s="295"/>
      <c r="K213" s="295"/>
      <c r="L213" s="474"/>
      <c r="M213" s="87"/>
    </row>
    <row r="214" spans="1:13" x14ac:dyDescent="0.3">
      <c r="B214" s="316" t="s">
        <v>47</v>
      </c>
      <c r="C214" s="327" t="s">
        <v>49</v>
      </c>
      <c r="D214" s="190"/>
      <c r="E214" s="318">
        <f>SUM(E215:E217)</f>
        <v>179471.9</v>
      </c>
      <c r="F214" s="318">
        <f>SUM(F215:F217)</f>
        <v>140264.70000000001</v>
      </c>
      <c r="G214" s="319">
        <f>F214/E214</f>
        <v>0.78154128863627126</v>
      </c>
      <c r="H214" s="190"/>
      <c r="I214" s="190"/>
      <c r="J214" s="190"/>
      <c r="K214" s="190"/>
      <c r="L214" s="191"/>
      <c r="M214" s="85"/>
    </row>
    <row r="215" spans="1:13" x14ac:dyDescent="0.3">
      <c r="B215" s="320" t="s">
        <v>104</v>
      </c>
      <c r="C215" s="329" t="s">
        <v>49</v>
      </c>
      <c r="D215" s="190"/>
      <c r="E215" s="321">
        <v>95657.5</v>
      </c>
      <c r="F215" s="321">
        <v>71653.8</v>
      </c>
      <c r="G215" s="322">
        <f>F215/E215</f>
        <v>0.74906619972296995</v>
      </c>
      <c r="H215" s="190"/>
      <c r="I215" s="190"/>
      <c r="J215" s="190"/>
      <c r="K215" s="190"/>
      <c r="L215" s="191"/>
      <c r="M215" s="85"/>
    </row>
    <row r="216" spans="1:13" x14ac:dyDescent="0.3">
      <c r="B216" s="320" t="s">
        <v>113</v>
      </c>
      <c r="C216" s="329" t="s">
        <v>49</v>
      </c>
      <c r="D216" s="190"/>
      <c r="E216" s="321">
        <v>83814.399999999994</v>
      </c>
      <c r="F216" s="321">
        <v>68610.899999999994</v>
      </c>
      <c r="G216" s="322">
        <f>F216/E216</f>
        <v>0.81860515615455098</v>
      </c>
      <c r="H216" s="190"/>
      <c r="I216" s="190"/>
      <c r="J216" s="190"/>
      <c r="K216" s="190"/>
      <c r="L216" s="191"/>
      <c r="M216" s="85"/>
    </row>
    <row r="217" spans="1:13" x14ac:dyDescent="0.3">
      <c r="B217" s="246" t="s">
        <v>48</v>
      </c>
      <c r="C217" s="89"/>
      <c r="D217" s="89"/>
      <c r="E217" s="89"/>
      <c r="F217" s="89"/>
      <c r="G217" s="89"/>
      <c r="H217" s="142">
        <v>4</v>
      </c>
      <c r="I217" s="142">
        <v>4</v>
      </c>
      <c r="J217" s="142">
        <v>0</v>
      </c>
      <c r="K217" s="89"/>
      <c r="L217" s="485">
        <f>SUM(L218:L221)</f>
        <v>-1</v>
      </c>
      <c r="M217" s="90"/>
    </row>
    <row r="218" spans="1:13" x14ac:dyDescent="0.3">
      <c r="B218" s="773" t="s">
        <v>261</v>
      </c>
      <c r="C218" s="584" t="s">
        <v>55</v>
      </c>
      <c r="D218" s="626">
        <v>903.6</v>
      </c>
      <c r="E218" s="626">
        <v>906.9</v>
      </c>
      <c r="F218" s="626">
        <v>904.2</v>
      </c>
      <c r="G218" s="322">
        <f>F218/E218</f>
        <v>0.99702282500827</v>
      </c>
      <c r="H218" s="190"/>
      <c r="I218" s="190"/>
      <c r="J218" s="190"/>
      <c r="K218" s="190"/>
      <c r="L218" s="191">
        <v>-0.5</v>
      </c>
      <c r="M218" s="85"/>
    </row>
    <row r="219" spans="1:13" ht="24" x14ac:dyDescent="0.3">
      <c r="B219" s="777" t="s">
        <v>262</v>
      </c>
      <c r="C219" s="584" t="s">
        <v>55</v>
      </c>
      <c r="D219" s="626">
        <v>201.4</v>
      </c>
      <c r="E219" s="626">
        <v>207.1</v>
      </c>
      <c r="F219" s="626">
        <v>203.6</v>
      </c>
      <c r="G219" s="322">
        <f t="shared" ref="G219:G230" si="4">F219/E219</f>
        <v>0.98309995171414777</v>
      </c>
      <c r="H219" s="190"/>
      <c r="I219" s="190"/>
      <c r="J219" s="190"/>
      <c r="K219" s="190"/>
      <c r="L219" s="191">
        <v>-0.5</v>
      </c>
      <c r="M219" s="85"/>
    </row>
    <row r="220" spans="1:13" ht="24" x14ac:dyDescent="0.3">
      <c r="B220" s="773" t="s">
        <v>263</v>
      </c>
      <c r="C220" s="584" t="s">
        <v>55</v>
      </c>
      <c r="D220" s="626">
        <v>702.2</v>
      </c>
      <c r="E220" s="626">
        <v>699.8</v>
      </c>
      <c r="F220" s="626">
        <v>700.7</v>
      </c>
      <c r="G220" s="322">
        <f t="shared" si="4"/>
        <v>1.0012860817376394</v>
      </c>
      <c r="H220" s="190"/>
      <c r="I220" s="190"/>
      <c r="J220" s="190"/>
      <c r="K220" s="190"/>
      <c r="L220" s="191">
        <v>1</v>
      </c>
      <c r="M220" s="85"/>
    </row>
    <row r="221" spans="1:13" ht="21.6" customHeight="1" x14ac:dyDescent="0.3">
      <c r="B221" s="773" t="s">
        <v>264</v>
      </c>
      <c r="C221" s="585" t="s">
        <v>59</v>
      </c>
      <c r="D221" s="626">
        <v>3</v>
      </c>
      <c r="E221" s="626">
        <v>4</v>
      </c>
      <c r="F221" s="626">
        <v>3</v>
      </c>
      <c r="G221" s="322">
        <f t="shared" si="4"/>
        <v>0.75</v>
      </c>
      <c r="H221" s="190"/>
      <c r="I221" s="190"/>
      <c r="J221" s="190"/>
      <c r="K221" s="190"/>
      <c r="L221" s="191">
        <v>-1</v>
      </c>
      <c r="M221" s="85"/>
    </row>
    <row r="222" spans="1:13" x14ac:dyDescent="0.3">
      <c r="B222" s="347" t="s">
        <v>103</v>
      </c>
      <c r="C222" s="229"/>
      <c r="D222" s="229"/>
      <c r="E222" s="230"/>
      <c r="F222" s="230"/>
      <c r="G222" s="348"/>
      <c r="H222" s="325"/>
      <c r="I222" s="325"/>
      <c r="J222" s="325"/>
      <c r="K222" s="766">
        <f>(0.25*G218+0.25*G219+0.25*G220+0.25*G221)/G214</f>
        <v>1.1936057994360973</v>
      </c>
      <c r="L222" s="465"/>
      <c r="M222" s="88"/>
    </row>
    <row r="223" spans="1:13" ht="27.6" x14ac:dyDescent="0.3">
      <c r="A223" s="674" t="s">
        <v>97</v>
      </c>
      <c r="B223" s="641" t="s">
        <v>301</v>
      </c>
      <c r="C223" s="642"/>
      <c r="D223" s="643"/>
      <c r="E223" s="651"/>
      <c r="F223" s="651"/>
      <c r="G223" s="162"/>
      <c r="H223" s="778"/>
      <c r="I223" s="778"/>
      <c r="J223" s="778"/>
      <c r="K223" s="779"/>
      <c r="L223" s="780"/>
      <c r="M223" s="781"/>
    </row>
    <row r="224" spans="1:13" x14ac:dyDescent="0.3">
      <c r="B224" s="648" t="s">
        <v>47</v>
      </c>
      <c r="C224" s="649" t="s">
        <v>49</v>
      </c>
      <c r="D224" s="650"/>
      <c r="E224" s="651">
        <f>SUM(E225:E227)</f>
        <v>218.7</v>
      </c>
      <c r="F224" s="651">
        <f>SUM(F225:F227)</f>
        <v>214.1</v>
      </c>
      <c r="G224" s="162">
        <f t="shared" si="4"/>
        <v>0.97896662094192965</v>
      </c>
      <c r="H224" s="190"/>
      <c r="I224" s="190"/>
      <c r="J224" s="190"/>
      <c r="K224" s="466"/>
      <c r="L224" s="191"/>
      <c r="M224" s="556"/>
    </row>
    <row r="225" spans="1:13" x14ac:dyDescent="0.3">
      <c r="B225" s="654" t="s">
        <v>104</v>
      </c>
      <c r="C225" s="655" t="s">
        <v>49</v>
      </c>
      <c r="D225" s="650"/>
      <c r="E225" s="656">
        <v>124.6</v>
      </c>
      <c r="F225" s="656">
        <v>123.5</v>
      </c>
      <c r="G225" s="162">
        <f t="shared" si="4"/>
        <v>0.9911717495987159</v>
      </c>
      <c r="H225" s="190"/>
      <c r="I225" s="190"/>
      <c r="J225" s="190"/>
      <c r="K225" s="466"/>
      <c r="L225" s="191"/>
      <c r="M225" s="556"/>
    </row>
    <row r="226" spans="1:13" x14ac:dyDescent="0.3">
      <c r="B226" s="654" t="s">
        <v>113</v>
      </c>
      <c r="C226" s="655" t="s">
        <v>49</v>
      </c>
      <c r="D226" s="650"/>
      <c r="E226" s="656">
        <v>94.1</v>
      </c>
      <c r="F226" s="656">
        <v>90.6</v>
      </c>
      <c r="G226" s="162">
        <f t="shared" si="4"/>
        <v>0.96280552603613179</v>
      </c>
      <c r="H226" s="190"/>
      <c r="I226" s="190"/>
      <c r="J226" s="190"/>
      <c r="K226" s="466"/>
      <c r="L226" s="191"/>
      <c r="M226" s="556"/>
    </row>
    <row r="227" spans="1:13" x14ac:dyDescent="0.3">
      <c r="B227" s="600" t="s">
        <v>48</v>
      </c>
      <c r="C227" s="204"/>
      <c r="D227" s="602"/>
      <c r="E227" s="368"/>
      <c r="F227" s="368"/>
      <c r="G227" s="322"/>
      <c r="H227" s="142">
        <v>3</v>
      </c>
      <c r="I227" s="142">
        <v>3</v>
      </c>
      <c r="J227" s="142">
        <v>0</v>
      </c>
      <c r="K227" s="466"/>
      <c r="L227" s="700">
        <f>L228+L229+L230</f>
        <v>-1.5</v>
      </c>
      <c r="M227" s="556"/>
    </row>
    <row r="228" spans="1:13" ht="24" x14ac:dyDescent="0.3">
      <c r="B228" s="601" t="s">
        <v>286</v>
      </c>
      <c r="C228" s="604" t="s">
        <v>54</v>
      </c>
      <c r="D228" s="602">
        <v>100</v>
      </c>
      <c r="E228" s="340">
        <v>102.2</v>
      </c>
      <c r="F228" s="340">
        <v>84.5</v>
      </c>
      <c r="G228" s="322">
        <f t="shared" si="4"/>
        <v>0.82681017612524454</v>
      </c>
      <c r="H228" s="190"/>
      <c r="I228" s="190"/>
      <c r="J228" s="190"/>
      <c r="K228" s="466"/>
      <c r="L228" s="191">
        <v>-1</v>
      </c>
      <c r="M228" s="190"/>
    </row>
    <row r="229" spans="1:13" x14ac:dyDescent="0.3">
      <c r="B229" s="601" t="s">
        <v>287</v>
      </c>
      <c r="C229" s="604" t="s">
        <v>54</v>
      </c>
      <c r="D229" s="602">
        <v>53.3</v>
      </c>
      <c r="E229" s="340">
        <v>46.7</v>
      </c>
      <c r="F229" s="340">
        <v>41.7</v>
      </c>
      <c r="G229" s="322">
        <f t="shared" si="4"/>
        <v>0.89293361884368305</v>
      </c>
      <c r="H229" s="190"/>
      <c r="I229" s="190"/>
      <c r="J229" s="190"/>
      <c r="K229" s="466"/>
      <c r="L229" s="191">
        <v>-1</v>
      </c>
      <c r="M229" s="190"/>
    </row>
    <row r="230" spans="1:13" ht="36" x14ac:dyDescent="0.3">
      <c r="B230" s="383" t="s">
        <v>288</v>
      </c>
      <c r="C230" s="604" t="s">
        <v>289</v>
      </c>
      <c r="D230" s="602">
        <v>75</v>
      </c>
      <c r="E230" s="340">
        <v>75</v>
      </c>
      <c r="F230" s="340">
        <v>75</v>
      </c>
      <c r="G230" s="322">
        <f t="shared" si="4"/>
        <v>1</v>
      </c>
      <c r="H230" s="190"/>
      <c r="I230" s="190"/>
      <c r="J230" s="190"/>
      <c r="K230" s="466"/>
      <c r="L230" s="191">
        <v>0.5</v>
      </c>
      <c r="M230" s="190"/>
    </row>
    <row r="231" spans="1:13" ht="15" thickBot="1" x14ac:dyDescent="0.35">
      <c r="B231" s="339" t="s">
        <v>103</v>
      </c>
      <c r="C231" s="126"/>
      <c r="D231" s="126"/>
      <c r="E231" s="368"/>
      <c r="F231" s="368"/>
      <c r="G231" s="322"/>
      <c r="H231" s="190"/>
      <c r="I231" s="190"/>
      <c r="J231" s="190"/>
      <c r="K231" s="466">
        <f>(G228+G229+G230)/2/G224</f>
        <v>1.3890891358236908</v>
      </c>
      <c r="L231" s="191"/>
      <c r="M231" s="190"/>
    </row>
    <row r="232" spans="1:13" ht="27.6" x14ac:dyDescent="0.3">
      <c r="A232" s="110" t="s">
        <v>98</v>
      </c>
      <c r="B232" s="549" t="s">
        <v>265</v>
      </c>
      <c r="C232" s="219"/>
      <c r="D232" s="219"/>
      <c r="E232" s="219"/>
      <c r="F232" s="219"/>
      <c r="G232" s="219"/>
      <c r="H232" s="219"/>
      <c r="I232" s="219"/>
      <c r="J232" s="219"/>
      <c r="K232" s="219"/>
      <c r="L232" s="672"/>
      <c r="M232" s="93"/>
    </row>
    <row r="233" spans="1:13" x14ac:dyDescent="0.3">
      <c r="B233" s="316" t="s">
        <v>47</v>
      </c>
      <c r="C233" s="317" t="s">
        <v>49</v>
      </c>
      <c r="D233" s="190"/>
      <c r="E233" s="318">
        <f>SUM(E234:E235)</f>
        <v>919</v>
      </c>
      <c r="F233" s="318">
        <f>SUM(F234:F235)</f>
        <v>474</v>
      </c>
      <c r="G233" s="319">
        <f>F233/E233</f>
        <v>0.51577801958650704</v>
      </c>
      <c r="H233" s="190"/>
      <c r="I233" s="190"/>
      <c r="J233" s="190"/>
      <c r="K233" s="190"/>
      <c r="L233" s="191"/>
      <c r="M233" s="85"/>
    </row>
    <row r="234" spans="1:13" x14ac:dyDescent="0.3">
      <c r="B234" s="320" t="s">
        <v>113</v>
      </c>
      <c r="C234" s="126" t="s">
        <v>49</v>
      </c>
      <c r="D234" s="190"/>
      <c r="E234" s="321">
        <v>919</v>
      </c>
      <c r="F234" s="321">
        <v>474</v>
      </c>
      <c r="G234" s="322">
        <f t="shared" ref="G234:G240" si="5">F234/E234</f>
        <v>0.51577801958650704</v>
      </c>
      <c r="H234" s="190"/>
      <c r="I234" s="190"/>
      <c r="J234" s="190"/>
      <c r="K234" s="190"/>
      <c r="L234" s="191"/>
      <c r="M234" s="85"/>
    </row>
    <row r="235" spans="1:13" x14ac:dyDescent="0.3">
      <c r="B235" s="260" t="s">
        <v>48</v>
      </c>
      <c r="C235" s="89"/>
      <c r="D235" s="89"/>
      <c r="E235" s="194"/>
      <c r="F235" s="194"/>
      <c r="G235" s="162"/>
      <c r="H235" s="142">
        <v>5</v>
      </c>
      <c r="I235" s="142">
        <v>5</v>
      </c>
      <c r="J235" s="142">
        <v>0</v>
      </c>
      <c r="K235" s="471"/>
      <c r="L235" s="485">
        <f>SUM(L236:L240)</f>
        <v>0</v>
      </c>
      <c r="M235" s="90"/>
    </row>
    <row r="236" spans="1:13" ht="25.8" customHeight="1" x14ac:dyDescent="0.3">
      <c r="B236" s="341" t="s">
        <v>266</v>
      </c>
      <c r="C236" s="370" t="s">
        <v>53</v>
      </c>
      <c r="D236" s="370">
        <v>47</v>
      </c>
      <c r="E236" s="627">
        <v>85</v>
      </c>
      <c r="F236" s="627">
        <v>85</v>
      </c>
      <c r="G236" s="322">
        <f t="shared" si="5"/>
        <v>1</v>
      </c>
      <c r="H236" s="126"/>
      <c r="I236" s="126"/>
      <c r="J236" s="126"/>
      <c r="K236" s="464"/>
      <c r="L236" s="191">
        <v>0.5</v>
      </c>
      <c r="M236" s="192"/>
    </row>
    <row r="237" spans="1:13" s="193" customFormat="1" ht="27" customHeight="1" x14ac:dyDescent="0.3">
      <c r="B237" s="341" t="s">
        <v>137</v>
      </c>
      <c r="C237" s="370" t="s">
        <v>53</v>
      </c>
      <c r="D237" s="351">
        <v>5</v>
      </c>
      <c r="E237" s="386">
        <v>4</v>
      </c>
      <c r="F237" s="386">
        <v>2</v>
      </c>
      <c r="G237" s="322">
        <v>0</v>
      </c>
      <c r="H237" s="126"/>
      <c r="I237" s="126"/>
      <c r="J237" s="126"/>
      <c r="K237" s="464"/>
      <c r="L237" s="191">
        <v>-1</v>
      </c>
      <c r="M237" s="192"/>
    </row>
    <row r="238" spans="1:13" s="193" customFormat="1" ht="24" x14ac:dyDescent="0.3">
      <c r="B238" s="341" t="s">
        <v>138</v>
      </c>
      <c r="C238" s="370" t="s">
        <v>54</v>
      </c>
      <c r="D238" s="351">
        <v>100</v>
      </c>
      <c r="E238" s="386">
        <v>100</v>
      </c>
      <c r="F238" s="386">
        <v>100</v>
      </c>
      <c r="G238" s="322">
        <f t="shared" si="5"/>
        <v>1</v>
      </c>
      <c r="H238" s="126"/>
      <c r="I238" s="126"/>
      <c r="J238" s="126"/>
      <c r="K238" s="464"/>
      <c r="L238" s="191">
        <v>0.5</v>
      </c>
      <c r="M238" s="192"/>
    </row>
    <row r="239" spans="1:13" s="193" customFormat="1" x14ac:dyDescent="0.3">
      <c r="B239" s="341" t="s">
        <v>284</v>
      </c>
      <c r="C239" s="370" t="s">
        <v>53</v>
      </c>
      <c r="D239" s="351">
        <v>103</v>
      </c>
      <c r="E239" s="386">
        <v>125</v>
      </c>
      <c r="F239" s="386">
        <v>8</v>
      </c>
      <c r="G239" s="322">
        <f t="shared" si="5"/>
        <v>6.4000000000000001E-2</v>
      </c>
      <c r="H239" s="126"/>
      <c r="I239" s="126"/>
      <c r="J239" s="126"/>
      <c r="K239" s="464"/>
      <c r="L239" s="191">
        <v>-1</v>
      </c>
      <c r="M239" s="192"/>
    </row>
    <row r="240" spans="1:13" s="193" customFormat="1" ht="24" x14ac:dyDescent="0.3">
      <c r="B240" s="341" t="s">
        <v>310</v>
      </c>
      <c r="C240" s="370"/>
      <c r="D240" s="351">
        <v>0</v>
      </c>
      <c r="E240" s="386">
        <v>20</v>
      </c>
      <c r="F240" s="386">
        <v>21</v>
      </c>
      <c r="G240" s="322">
        <f t="shared" si="5"/>
        <v>1.05</v>
      </c>
      <c r="H240" s="126"/>
      <c r="I240" s="126"/>
      <c r="J240" s="126"/>
      <c r="K240" s="464"/>
      <c r="L240" s="191">
        <v>1</v>
      </c>
      <c r="M240" s="192"/>
    </row>
    <row r="241" spans="1:13" ht="15" thickBot="1" x14ac:dyDescent="0.35">
      <c r="B241" s="339" t="s">
        <v>103</v>
      </c>
      <c r="C241" s="782"/>
      <c r="D241" s="783"/>
      <c r="E241" s="371"/>
      <c r="F241" s="372"/>
      <c r="G241" s="322"/>
      <c r="H241" s="190"/>
      <c r="I241" s="190"/>
      <c r="J241" s="190"/>
      <c r="K241" s="466">
        <f>(G236*0.25+G237*0.2+G238*0.05+G239*0.25+G240*0.25)/G233</f>
        <v>1.1216065400843882</v>
      </c>
      <c r="L241" s="191"/>
      <c r="M241" s="85"/>
    </row>
    <row r="242" spans="1:13" ht="27.6" x14ac:dyDescent="0.3">
      <c r="A242" s="163" t="s">
        <v>99</v>
      </c>
      <c r="B242" s="349" t="s">
        <v>168</v>
      </c>
      <c r="C242" s="295"/>
      <c r="D242" s="295"/>
      <c r="E242" s="295"/>
      <c r="F242" s="295"/>
      <c r="G242" s="295"/>
      <c r="H242" s="295"/>
      <c r="I242" s="295"/>
      <c r="J242" s="295"/>
      <c r="K242" s="295"/>
      <c r="L242" s="474"/>
      <c r="M242" s="87"/>
    </row>
    <row r="243" spans="1:13" x14ac:dyDescent="0.3">
      <c r="B243" s="316" t="s">
        <v>47</v>
      </c>
      <c r="C243" s="317" t="s">
        <v>49</v>
      </c>
      <c r="D243" s="190"/>
      <c r="E243" s="318">
        <f>SUM(E244:E244)</f>
        <v>5481.1</v>
      </c>
      <c r="F243" s="318">
        <f>SUM(F244:F244)</f>
        <v>1257.7</v>
      </c>
      <c r="G243" s="319">
        <f>F243/E243</f>
        <v>0.22946123953221068</v>
      </c>
      <c r="H243" s="190"/>
      <c r="I243" s="190"/>
      <c r="J243" s="190"/>
      <c r="K243" s="190"/>
      <c r="L243" s="191"/>
      <c r="M243" s="85"/>
    </row>
    <row r="244" spans="1:13" x14ac:dyDescent="0.3">
      <c r="B244" s="320" t="s">
        <v>113</v>
      </c>
      <c r="C244" s="126" t="s">
        <v>49</v>
      </c>
      <c r="D244" s="190"/>
      <c r="E244" s="321">
        <v>5481.1</v>
      </c>
      <c r="F244" s="321">
        <v>1257.7</v>
      </c>
      <c r="G244" s="319">
        <f>F244/E244</f>
        <v>0.22946123953221068</v>
      </c>
      <c r="H244" s="190"/>
      <c r="I244" s="190"/>
      <c r="J244" s="190"/>
      <c r="K244" s="190"/>
      <c r="L244" s="191"/>
      <c r="M244" s="85"/>
    </row>
    <row r="245" spans="1:13" x14ac:dyDescent="0.3">
      <c r="B245" s="260" t="s">
        <v>48</v>
      </c>
      <c r="C245" s="195"/>
      <c r="D245" s="196"/>
      <c r="E245" s="195"/>
      <c r="F245" s="195"/>
      <c r="G245" s="784"/>
      <c r="H245" s="148">
        <v>5</v>
      </c>
      <c r="I245" s="148">
        <v>5</v>
      </c>
      <c r="J245" s="148">
        <v>0</v>
      </c>
      <c r="K245" s="472"/>
      <c r="L245" s="533">
        <f>SUM(L246:L250)</f>
        <v>0</v>
      </c>
      <c r="M245" s="197"/>
    </row>
    <row r="246" spans="1:13" ht="24" x14ac:dyDescent="0.3">
      <c r="B246" s="323" t="s">
        <v>169</v>
      </c>
      <c r="C246" s="126" t="s">
        <v>173</v>
      </c>
      <c r="D246" s="126">
        <v>430</v>
      </c>
      <c r="E246" s="126">
        <v>1716</v>
      </c>
      <c r="F246" s="126">
        <v>1716</v>
      </c>
      <c r="G246" s="319">
        <f>F246/E246</f>
        <v>1</v>
      </c>
      <c r="H246" s="373"/>
      <c r="I246" s="373"/>
      <c r="J246" s="373"/>
      <c r="K246" s="373"/>
      <c r="L246" s="229">
        <v>0.5</v>
      </c>
      <c r="M246" s="198"/>
    </row>
    <row r="247" spans="1:13" ht="36" x14ac:dyDescent="0.3">
      <c r="B247" s="323" t="s">
        <v>170</v>
      </c>
      <c r="C247" s="126" t="s">
        <v>59</v>
      </c>
      <c r="D247" s="126">
        <v>0</v>
      </c>
      <c r="E247" s="126">
        <v>17</v>
      </c>
      <c r="F247" s="126">
        <v>0</v>
      </c>
      <c r="G247" s="319">
        <v>0</v>
      </c>
      <c r="H247" s="373"/>
      <c r="I247" s="373"/>
      <c r="J247" s="373"/>
      <c r="K247" s="373"/>
      <c r="L247" s="229">
        <v>-1</v>
      </c>
      <c r="M247" s="198"/>
    </row>
    <row r="248" spans="1:13" ht="16.2" customHeight="1" x14ac:dyDescent="0.3">
      <c r="B248" s="323" t="s">
        <v>84</v>
      </c>
      <c r="C248" s="126" t="s">
        <v>85</v>
      </c>
      <c r="D248" s="628">
        <v>25.52</v>
      </c>
      <c r="E248" s="785">
        <v>52.536999999999999</v>
      </c>
      <c r="F248" s="785">
        <v>52.536999999999999</v>
      </c>
      <c r="G248" s="319">
        <f>F248/E248</f>
        <v>1</v>
      </c>
      <c r="H248" s="373"/>
      <c r="I248" s="373"/>
      <c r="J248" s="373"/>
      <c r="K248" s="373"/>
      <c r="L248" s="229">
        <v>0.5</v>
      </c>
      <c r="M248" s="198"/>
    </row>
    <row r="249" spans="1:13" x14ac:dyDescent="0.3">
      <c r="B249" s="323" t="s">
        <v>171</v>
      </c>
      <c r="C249" s="126" t="s">
        <v>59</v>
      </c>
      <c r="D249" s="126">
        <v>0</v>
      </c>
      <c r="E249" s="126">
        <v>5</v>
      </c>
      <c r="F249" s="126">
        <v>13</v>
      </c>
      <c r="G249" s="319">
        <f>F249/E249</f>
        <v>2.6</v>
      </c>
      <c r="H249" s="373"/>
      <c r="I249" s="373"/>
      <c r="J249" s="373"/>
      <c r="K249" s="373"/>
      <c r="L249" s="229">
        <v>1</v>
      </c>
      <c r="M249" s="198"/>
    </row>
    <row r="250" spans="1:13" ht="24" x14ac:dyDescent="0.3">
      <c r="B250" s="323" t="s">
        <v>172</v>
      </c>
      <c r="C250" s="126" t="s">
        <v>59</v>
      </c>
      <c r="D250" s="126">
        <v>0</v>
      </c>
      <c r="E250" s="126">
        <v>2003</v>
      </c>
      <c r="F250" s="126">
        <v>0</v>
      </c>
      <c r="G250" s="319">
        <f>F250/E250</f>
        <v>0</v>
      </c>
      <c r="H250" s="373"/>
      <c r="I250" s="373"/>
      <c r="J250" s="373"/>
      <c r="K250" s="373"/>
      <c r="L250" s="229">
        <v>-1</v>
      </c>
      <c r="M250" s="198"/>
    </row>
    <row r="251" spans="1:13" ht="15" thickBot="1" x14ac:dyDescent="0.35">
      <c r="B251" s="347" t="s">
        <v>103</v>
      </c>
      <c r="C251" s="229"/>
      <c r="D251" s="229"/>
      <c r="E251" s="229"/>
      <c r="F251" s="229"/>
      <c r="G251" s="348"/>
      <c r="H251" s="373"/>
      <c r="I251" s="373"/>
      <c r="J251" s="373"/>
      <c r="K251" s="766">
        <f>(0.3*G246+0+0.35*G248+0.15*G249+0+0)/G243</f>
        <v>4.5323558877315735</v>
      </c>
      <c r="L251" s="229"/>
      <c r="M251" s="199"/>
    </row>
    <row r="252" spans="1:13" ht="27.6" x14ac:dyDescent="0.3">
      <c r="A252" s="550" t="s">
        <v>100</v>
      </c>
      <c r="B252" s="549" t="s">
        <v>267</v>
      </c>
      <c r="C252" s="374"/>
      <c r="D252" s="374"/>
      <c r="E252" s="374"/>
      <c r="F252" s="374"/>
      <c r="G252" s="375"/>
      <c r="H252" s="376"/>
      <c r="I252" s="376"/>
      <c r="J252" s="376"/>
      <c r="K252" s="484"/>
      <c r="L252" s="374"/>
      <c r="M252" s="284"/>
    </row>
    <row r="253" spans="1:13" x14ac:dyDescent="0.3">
      <c r="A253" s="279"/>
      <c r="B253" s="316" t="s">
        <v>47</v>
      </c>
      <c r="C253" s="317" t="s">
        <v>49</v>
      </c>
      <c r="D253" s="126"/>
      <c r="E253" s="377">
        <f>SUM(E254:E256)</f>
        <v>45090.200000000004</v>
      </c>
      <c r="F253" s="377">
        <f>SUM(F254:F256)</f>
        <v>35064.299999999996</v>
      </c>
      <c r="G253" s="319">
        <f>F253/E253</f>
        <v>0.7776479146244637</v>
      </c>
      <c r="H253" s="378"/>
      <c r="I253" s="378"/>
      <c r="J253" s="378"/>
      <c r="K253" s="480"/>
      <c r="L253" s="233"/>
      <c r="M253" s="283"/>
    </row>
    <row r="254" spans="1:13" x14ac:dyDescent="0.3">
      <c r="A254" s="279"/>
      <c r="B254" s="320" t="s">
        <v>104</v>
      </c>
      <c r="C254" s="126" t="s">
        <v>49</v>
      </c>
      <c r="D254" s="126"/>
      <c r="E254" s="372">
        <v>558.29999999999995</v>
      </c>
      <c r="F254" s="372">
        <v>336.1</v>
      </c>
      <c r="G254" s="322">
        <f>F254/E254</f>
        <v>0.60200608991581595</v>
      </c>
      <c r="H254" s="378"/>
      <c r="I254" s="378"/>
      <c r="J254" s="378"/>
      <c r="K254" s="480"/>
      <c r="L254" s="233"/>
      <c r="M254" s="283"/>
    </row>
    <row r="255" spans="1:13" x14ac:dyDescent="0.3">
      <c r="A255" s="279"/>
      <c r="B255" s="320" t="s">
        <v>113</v>
      </c>
      <c r="C255" s="126" t="s">
        <v>49</v>
      </c>
      <c r="D255" s="126"/>
      <c r="E255" s="372">
        <v>44531.9</v>
      </c>
      <c r="F255" s="372">
        <v>34728.199999999997</v>
      </c>
      <c r="G255" s="322">
        <f>F255/E255</f>
        <v>0.77984995026037507</v>
      </c>
      <c r="H255" s="378"/>
      <c r="I255" s="378"/>
      <c r="J255" s="378"/>
      <c r="K255" s="480"/>
      <c r="L255" s="233"/>
      <c r="M255" s="283"/>
    </row>
    <row r="256" spans="1:13" x14ac:dyDescent="0.3">
      <c r="A256" s="279"/>
      <c r="B256" s="246" t="s">
        <v>48</v>
      </c>
      <c r="C256" s="286"/>
      <c r="D256" s="286"/>
      <c r="E256" s="286"/>
      <c r="F256" s="286"/>
      <c r="G256" s="287"/>
      <c r="H256" s="141">
        <v>5</v>
      </c>
      <c r="I256" s="141">
        <v>5</v>
      </c>
      <c r="J256" s="141">
        <v>0</v>
      </c>
      <c r="K256" s="467"/>
      <c r="L256" s="530">
        <f>SUM(L257:L261)</f>
        <v>1.5</v>
      </c>
      <c r="M256" s="305"/>
    </row>
    <row r="257" spans="1:13" x14ac:dyDescent="0.3">
      <c r="A257" s="279"/>
      <c r="B257" s="786" t="s">
        <v>130</v>
      </c>
      <c r="C257" s="787" t="s">
        <v>300</v>
      </c>
      <c r="D257" s="788">
        <v>378.2</v>
      </c>
      <c r="E257" s="789">
        <v>378.2</v>
      </c>
      <c r="F257" s="789">
        <v>378.2</v>
      </c>
      <c r="G257" s="322">
        <f>F257/E257</f>
        <v>1</v>
      </c>
      <c r="H257" s="473"/>
      <c r="I257" s="473"/>
      <c r="J257" s="473"/>
      <c r="K257" s="466"/>
      <c r="L257" s="126">
        <v>0.5</v>
      </c>
      <c r="M257" s="283"/>
    </row>
    <row r="258" spans="1:13" x14ac:dyDescent="0.3">
      <c r="A258" s="279"/>
      <c r="B258" s="786" t="s">
        <v>122</v>
      </c>
      <c r="C258" s="787" t="s">
        <v>300</v>
      </c>
      <c r="D258" s="626">
        <v>498.2</v>
      </c>
      <c r="E258" s="790">
        <v>498.2</v>
      </c>
      <c r="F258" s="790">
        <v>498.2</v>
      </c>
      <c r="G258" s="322">
        <f>F258/E258</f>
        <v>1</v>
      </c>
      <c r="H258" s="473"/>
      <c r="I258" s="473"/>
      <c r="J258" s="473"/>
      <c r="K258" s="466"/>
      <c r="L258" s="126">
        <v>0.5</v>
      </c>
      <c r="M258" s="283"/>
    </row>
    <row r="259" spans="1:13" x14ac:dyDescent="0.3">
      <c r="A259" s="279"/>
      <c r="B259" s="791" t="s">
        <v>124</v>
      </c>
      <c r="C259" s="787" t="s">
        <v>59</v>
      </c>
      <c r="D259" s="626">
        <v>520</v>
      </c>
      <c r="E259" s="790">
        <v>160</v>
      </c>
      <c r="F259" s="790">
        <v>520</v>
      </c>
      <c r="G259" s="322">
        <f>F259/E259</f>
        <v>3.25</v>
      </c>
      <c r="H259" s="473"/>
      <c r="I259" s="473"/>
      <c r="J259" s="473"/>
      <c r="K259" s="466"/>
      <c r="L259" s="126">
        <v>1</v>
      </c>
      <c r="M259" s="283"/>
    </row>
    <row r="260" spans="1:13" x14ac:dyDescent="0.3">
      <c r="A260" s="279"/>
      <c r="B260" s="792" t="s">
        <v>312</v>
      </c>
      <c r="C260" s="626" t="s">
        <v>269</v>
      </c>
      <c r="D260" s="626">
        <v>2</v>
      </c>
      <c r="E260" s="790">
        <v>2</v>
      </c>
      <c r="F260" s="790">
        <v>2</v>
      </c>
      <c r="G260" s="322">
        <f>F260/E260</f>
        <v>1</v>
      </c>
      <c r="H260" s="473"/>
      <c r="I260" s="473"/>
      <c r="J260" s="473"/>
      <c r="K260" s="466"/>
      <c r="L260" s="126">
        <v>0.5</v>
      </c>
      <c r="M260" s="283"/>
    </row>
    <row r="261" spans="1:13" x14ac:dyDescent="0.3">
      <c r="A261" s="279"/>
      <c r="B261" s="792" t="s">
        <v>271</v>
      </c>
      <c r="C261" s="626" t="s">
        <v>270</v>
      </c>
      <c r="D261" s="626">
        <v>2</v>
      </c>
      <c r="E261" s="790">
        <v>0</v>
      </c>
      <c r="F261" s="790">
        <v>2</v>
      </c>
      <c r="G261" s="322">
        <v>0</v>
      </c>
      <c r="H261" s="473"/>
      <c r="I261" s="473"/>
      <c r="J261" s="473"/>
      <c r="K261" s="466"/>
      <c r="L261" s="126">
        <v>-1</v>
      </c>
      <c r="M261" s="283"/>
    </row>
    <row r="262" spans="1:13" ht="15" thickBot="1" x14ac:dyDescent="0.35">
      <c r="A262" s="280"/>
      <c r="B262" s="347" t="s">
        <v>103</v>
      </c>
      <c r="C262" s="380"/>
      <c r="D262" s="380"/>
      <c r="E262" s="380"/>
      <c r="F262" s="380"/>
      <c r="G262" s="322"/>
      <c r="H262" s="473"/>
      <c r="I262" s="473"/>
      <c r="J262" s="473"/>
      <c r="K262" s="793">
        <f>(0.4*G257+0.2*G258+0.1*G259+0.1*G260+0.2*G261)/G253</f>
        <v>1.3180772181392475</v>
      </c>
      <c r="L262" s="126"/>
      <c r="M262" s="285"/>
    </row>
    <row r="263" spans="1:13" ht="27.6" x14ac:dyDescent="0.3">
      <c r="A263" s="550" t="s">
        <v>101</v>
      </c>
      <c r="B263" s="349" t="s">
        <v>272</v>
      </c>
      <c r="C263" s="295"/>
      <c r="D263" s="295"/>
      <c r="E263" s="295"/>
      <c r="F263" s="295"/>
      <c r="G263" s="295"/>
      <c r="H263" s="219"/>
      <c r="I263" s="219"/>
      <c r="J263" s="219"/>
      <c r="K263" s="219"/>
      <c r="L263" s="468"/>
      <c r="M263" s="87"/>
    </row>
    <row r="264" spans="1:13" x14ac:dyDescent="0.3">
      <c r="A264" s="112"/>
      <c r="B264" s="316" t="s">
        <v>47</v>
      </c>
      <c r="C264" s="317" t="s">
        <v>49</v>
      </c>
      <c r="D264" s="190"/>
      <c r="E264" s="328">
        <f>E265</f>
        <v>1410.4</v>
      </c>
      <c r="F264" s="328">
        <f>F265</f>
        <v>1097</v>
      </c>
      <c r="G264" s="319">
        <f>F264/E264</f>
        <v>0.77779353374929094</v>
      </c>
      <c r="H264" s="190"/>
      <c r="I264" s="190"/>
      <c r="J264" s="190"/>
      <c r="K264" s="190"/>
      <c r="L264" s="191"/>
      <c r="M264" s="85"/>
    </row>
    <row r="265" spans="1:13" x14ac:dyDescent="0.3">
      <c r="A265" s="112"/>
      <c r="B265" s="320" t="s">
        <v>113</v>
      </c>
      <c r="C265" s="126" t="s">
        <v>49</v>
      </c>
      <c r="D265" s="190"/>
      <c r="E265" s="330">
        <v>1410.4</v>
      </c>
      <c r="F265" s="330">
        <v>1097</v>
      </c>
      <c r="G265" s="322">
        <f>F265/E265</f>
        <v>0.77779353374929094</v>
      </c>
      <c r="H265" s="190"/>
      <c r="I265" s="190"/>
      <c r="J265" s="190"/>
      <c r="K265" s="190"/>
      <c r="L265" s="191"/>
      <c r="M265" s="85"/>
    </row>
    <row r="266" spans="1:13" ht="15" thickBot="1" x14ac:dyDescent="0.35">
      <c r="A266" s="112"/>
      <c r="B266" s="246" t="s">
        <v>48</v>
      </c>
      <c r="C266" s="89"/>
      <c r="D266" s="89"/>
      <c r="E266" s="89"/>
      <c r="F266" s="89"/>
      <c r="G266" s="162"/>
      <c r="H266" s="142">
        <v>3</v>
      </c>
      <c r="I266" s="142">
        <v>3</v>
      </c>
      <c r="J266" s="142">
        <v>0</v>
      </c>
      <c r="K266" s="471"/>
      <c r="L266" s="485">
        <f>SUM(L267:L269)</f>
        <v>-1</v>
      </c>
      <c r="M266" s="90"/>
    </row>
    <row r="267" spans="1:13" ht="15" thickBot="1" x14ac:dyDescent="0.35">
      <c r="A267" s="112"/>
      <c r="B267" s="794" t="s">
        <v>273</v>
      </c>
      <c r="C267" s="795" t="s">
        <v>274</v>
      </c>
      <c r="D267" s="796">
        <v>6</v>
      </c>
      <c r="E267" s="796">
        <v>5</v>
      </c>
      <c r="F267" s="796">
        <v>1</v>
      </c>
      <c r="G267" s="322">
        <f>F267/E267</f>
        <v>0.2</v>
      </c>
      <c r="H267" s="345"/>
      <c r="I267" s="345"/>
      <c r="J267" s="345"/>
      <c r="K267" s="345"/>
      <c r="L267" s="191">
        <v>-1</v>
      </c>
      <c r="M267" s="85"/>
    </row>
    <row r="268" spans="1:13" ht="15" thickBot="1" x14ac:dyDescent="0.35">
      <c r="A268" s="112"/>
      <c r="B268" s="797" t="s">
        <v>275</v>
      </c>
      <c r="C268" s="798" t="s">
        <v>274</v>
      </c>
      <c r="D268" s="799">
        <v>6</v>
      </c>
      <c r="E268" s="799">
        <v>5</v>
      </c>
      <c r="F268" s="799">
        <v>7</v>
      </c>
      <c r="G268" s="322">
        <f>F268/E268</f>
        <v>1.4</v>
      </c>
      <c r="H268" s="190"/>
      <c r="I268" s="190"/>
      <c r="J268" s="190"/>
      <c r="K268" s="190"/>
      <c r="L268" s="191">
        <v>1</v>
      </c>
      <c r="M268" s="85"/>
    </row>
    <row r="269" spans="1:13" ht="15" thickBot="1" x14ac:dyDescent="0.35">
      <c r="A269" s="112"/>
      <c r="B269" s="800" t="s">
        <v>276</v>
      </c>
      <c r="C269" s="801" t="s">
        <v>278</v>
      </c>
      <c r="D269" s="802" t="s">
        <v>277</v>
      </c>
      <c r="E269" s="799">
        <v>2300000</v>
      </c>
      <c r="F269" s="803">
        <v>559950</v>
      </c>
      <c r="G269" s="322">
        <f>F269/E269</f>
        <v>0.24345652173913043</v>
      </c>
      <c r="H269" s="190"/>
      <c r="I269" s="190"/>
      <c r="J269" s="190"/>
      <c r="K269" s="190"/>
      <c r="L269" s="191">
        <v>-1</v>
      </c>
      <c r="M269" s="85"/>
    </row>
    <row r="270" spans="1:13" ht="15" thickBot="1" x14ac:dyDescent="0.35">
      <c r="A270" s="102"/>
      <c r="B270" s="339" t="s">
        <v>103</v>
      </c>
      <c r="C270" s="126"/>
      <c r="D270" s="126"/>
      <c r="E270" s="126"/>
      <c r="F270" s="126"/>
      <c r="G270" s="361"/>
      <c r="H270" s="190"/>
      <c r="I270" s="190"/>
      <c r="J270" s="381"/>
      <c r="K270" s="466">
        <f>(G267*0.35+G268*0.35+G269*0.3)/G264</f>
        <v>0.81388817090087584</v>
      </c>
      <c r="L270" s="191"/>
      <c r="M270" s="85"/>
    </row>
    <row r="271" spans="1:13" ht="41.4" x14ac:dyDescent="0.3">
      <c r="A271" s="109" t="s">
        <v>102</v>
      </c>
      <c r="B271" s="349" t="s">
        <v>178</v>
      </c>
      <c r="C271" s="295"/>
      <c r="D271" s="295"/>
      <c r="E271" s="295"/>
      <c r="F271" s="295"/>
      <c r="G271" s="295"/>
      <c r="H271" s="295"/>
      <c r="I271" s="295"/>
      <c r="J271" s="295"/>
      <c r="K271" s="295"/>
      <c r="L271" s="474"/>
      <c r="M271" s="87"/>
    </row>
    <row r="272" spans="1:13" x14ac:dyDescent="0.3">
      <c r="B272" s="316" t="s">
        <v>47</v>
      </c>
      <c r="C272" s="317" t="s">
        <v>49</v>
      </c>
      <c r="D272" s="190"/>
      <c r="E272" s="328">
        <f>SUM(E273:E275)</f>
        <v>48078.400000000001</v>
      </c>
      <c r="F272" s="328">
        <f>SUM(F273:F275)</f>
        <v>39079.200000000004</v>
      </c>
      <c r="G272" s="454">
        <f>F272/E272</f>
        <v>0.81282239009617629</v>
      </c>
      <c r="H272" s="190"/>
      <c r="I272" s="190"/>
      <c r="J272" s="190"/>
      <c r="K272" s="190"/>
      <c r="L272" s="191"/>
      <c r="M272" s="85"/>
    </row>
    <row r="273" spans="1:13" x14ac:dyDescent="0.3">
      <c r="B273" s="320" t="s">
        <v>113</v>
      </c>
      <c r="C273" s="126" t="s">
        <v>49</v>
      </c>
      <c r="D273" s="190"/>
      <c r="E273" s="330">
        <v>46279.6</v>
      </c>
      <c r="F273" s="382">
        <v>37280.400000000001</v>
      </c>
      <c r="G273" s="367">
        <f t="shared" ref="G273:G278" si="6">F273/E273</f>
        <v>0.80554715252508668</v>
      </c>
      <c r="H273" s="190"/>
      <c r="I273" s="190"/>
      <c r="J273" s="190"/>
      <c r="K273" s="190"/>
      <c r="L273" s="191"/>
      <c r="M273" s="85"/>
    </row>
    <row r="274" spans="1:13" x14ac:dyDescent="0.3">
      <c r="B274" s="266" t="s">
        <v>279</v>
      </c>
      <c r="C274" s="126"/>
      <c r="D274" s="190"/>
      <c r="E274" s="330">
        <v>1798.8</v>
      </c>
      <c r="F274" s="330">
        <v>1798.8</v>
      </c>
      <c r="G274" s="367">
        <f t="shared" si="6"/>
        <v>1</v>
      </c>
      <c r="H274" s="190"/>
      <c r="I274" s="190"/>
      <c r="J274" s="190"/>
      <c r="K274" s="190"/>
      <c r="L274" s="191"/>
      <c r="M274" s="85"/>
    </row>
    <row r="275" spans="1:13" x14ac:dyDescent="0.3">
      <c r="B275" s="246" t="s">
        <v>48</v>
      </c>
      <c r="C275" s="89"/>
      <c r="D275" s="89"/>
      <c r="E275" s="804"/>
      <c r="F275" s="804"/>
      <c r="G275" s="805"/>
      <c r="H275" s="142">
        <v>3</v>
      </c>
      <c r="I275" s="142">
        <v>3</v>
      </c>
      <c r="J275" s="142">
        <v>0</v>
      </c>
      <c r="K275" s="89"/>
      <c r="L275" s="485">
        <f>SUM(L276:L278)</f>
        <v>-1</v>
      </c>
      <c r="M275" s="90"/>
    </row>
    <row r="276" spans="1:13" ht="24" x14ac:dyDescent="0.3">
      <c r="B276" s="323" t="s">
        <v>179</v>
      </c>
      <c r="C276" s="384" t="s">
        <v>76</v>
      </c>
      <c r="D276" s="632">
        <v>40</v>
      </c>
      <c r="E276" s="633">
        <v>20</v>
      </c>
      <c r="F276" s="633">
        <v>5</v>
      </c>
      <c r="G276" s="367">
        <f t="shared" si="6"/>
        <v>0.25</v>
      </c>
      <c r="H276" s="190"/>
      <c r="I276" s="190"/>
      <c r="J276" s="190"/>
      <c r="K276" s="190"/>
      <c r="L276" s="191">
        <v>-1</v>
      </c>
      <c r="M276" s="85"/>
    </row>
    <row r="277" spans="1:13" ht="24" x14ac:dyDescent="0.3">
      <c r="B277" s="323" t="s">
        <v>180</v>
      </c>
      <c r="C277" s="384" t="s">
        <v>53</v>
      </c>
      <c r="D277" s="632">
        <v>1976</v>
      </c>
      <c r="E277" s="632">
        <v>2391</v>
      </c>
      <c r="F277" s="632">
        <v>3458</v>
      </c>
      <c r="G277" s="367">
        <f t="shared" si="6"/>
        <v>1.4462567963195316</v>
      </c>
      <c r="H277" s="190"/>
      <c r="I277" s="190"/>
      <c r="J277" s="128"/>
      <c r="K277" s="466"/>
      <c r="L277" s="191">
        <v>1</v>
      </c>
      <c r="M277" s="85"/>
    </row>
    <row r="278" spans="1:13" x14ac:dyDescent="0.3">
      <c r="B278" s="323" t="s">
        <v>181</v>
      </c>
      <c r="C278" s="384" t="s">
        <v>53</v>
      </c>
      <c r="D278" s="634">
        <v>7</v>
      </c>
      <c r="E278" s="633">
        <v>9</v>
      </c>
      <c r="F278" s="633">
        <v>4</v>
      </c>
      <c r="G278" s="367">
        <f t="shared" si="6"/>
        <v>0.44444444444444442</v>
      </c>
      <c r="H278" s="219"/>
      <c r="I278" s="219"/>
      <c r="J278" s="220"/>
      <c r="K278" s="470"/>
      <c r="L278" s="468">
        <v>-1</v>
      </c>
      <c r="M278" s="93"/>
    </row>
    <row r="279" spans="1:13" ht="15" thickBot="1" x14ac:dyDescent="0.35">
      <c r="B279" s="339" t="s">
        <v>103</v>
      </c>
      <c r="C279" s="387"/>
      <c r="D279" s="388"/>
      <c r="E279" s="389"/>
      <c r="F279" s="389"/>
      <c r="G279" s="390"/>
      <c r="H279" s="219"/>
      <c r="I279" s="219"/>
      <c r="J279" s="220"/>
      <c r="K279" s="470">
        <f>(0.4*G276+0.3*G277+0.3*G278)/G272</f>
        <v>0.82085629081925982</v>
      </c>
      <c r="L279" s="468"/>
      <c r="M279" s="93"/>
    </row>
    <row r="280" spans="1:13" ht="27.6" x14ac:dyDescent="0.3">
      <c r="A280" s="558" t="s">
        <v>182</v>
      </c>
      <c r="B280" s="551" t="s">
        <v>280</v>
      </c>
      <c r="C280" s="291"/>
      <c r="D280" s="292"/>
      <c r="E280" s="293"/>
      <c r="F280" s="293"/>
      <c r="G280" s="294"/>
      <c r="H280" s="295"/>
      <c r="I280" s="295"/>
      <c r="J280" s="296"/>
      <c r="K280" s="482"/>
      <c r="L280" s="474"/>
      <c r="M280" s="297"/>
    </row>
    <row r="281" spans="1:13" x14ac:dyDescent="0.3">
      <c r="A281" s="279"/>
      <c r="B281" s="316" t="s">
        <v>47</v>
      </c>
      <c r="C281" s="317" t="s">
        <v>49</v>
      </c>
      <c r="D281" s="190"/>
      <c r="E281" s="539">
        <f>E283+E282</f>
        <v>2273.1</v>
      </c>
      <c r="F281" s="539">
        <f>F283+F282</f>
        <v>1054.5</v>
      </c>
      <c r="G281" s="454">
        <f>F281/E281</f>
        <v>0.46390391975715983</v>
      </c>
      <c r="H281" s="219"/>
      <c r="I281" s="219"/>
      <c r="J281" s="220"/>
      <c r="K281" s="470"/>
      <c r="L281" s="468"/>
      <c r="M281" s="221"/>
    </row>
    <row r="282" spans="1:13" x14ac:dyDescent="0.3">
      <c r="A282" s="279"/>
      <c r="B282" s="320" t="s">
        <v>104</v>
      </c>
      <c r="C282" s="126" t="s">
        <v>49</v>
      </c>
      <c r="D282" s="190"/>
      <c r="E282" s="372">
        <v>0</v>
      </c>
      <c r="F282" s="372">
        <v>0</v>
      </c>
      <c r="G282" s="367">
        <v>0</v>
      </c>
      <c r="H282" s="219"/>
      <c r="I282" s="219"/>
      <c r="J282" s="220"/>
      <c r="K282" s="470"/>
      <c r="L282" s="468"/>
      <c r="M282" s="221"/>
    </row>
    <row r="283" spans="1:13" x14ac:dyDescent="0.3">
      <c r="A283" s="279"/>
      <c r="B283" s="320" t="s">
        <v>113</v>
      </c>
      <c r="C283" s="126" t="s">
        <v>49</v>
      </c>
      <c r="D283" s="190"/>
      <c r="E283" s="372">
        <v>2273.1</v>
      </c>
      <c r="F283" s="372">
        <v>1054.5</v>
      </c>
      <c r="G283" s="367">
        <f>F283/E283</f>
        <v>0.46390391975715983</v>
      </c>
      <c r="H283" s="219"/>
      <c r="I283" s="219"/>
      <c r="J283" s="220"/>
      <c r="K283" s="470"/>
      <c r="L283" s="468"/>
      <c r="M283" s="221"/>
    </row>
    <row r="284" spans="1:13" x14ac:dyDescent="0.3">
      <c r="A284" s="279"/>
      <c r="B284" s="260" t="s">
        <v>48</v>
      </c>
      <c r="C284" s="171"/>
      <c r="D284" s="288"/>
      <c r="E284" s="693"/>
      <c r="F284" s="693"/>
      <c r="G284" s="805"/>
      <c r="H284" s="222">
        <v>3</v>
      </c>
      <c r="I284" s="222">
        <v>3</v>
      </c>
      <c r="J284" s="222">
        <v>0</v>
      </c>
      <c r="K284" s="469"/>
      <c r="L284" s="532">
        <f>SUM(L285:L287)</f>
        <v>1</v>
      </c>
      <c r="M284" s="170"/>
    </row>
    <row r="285" spans="1:13" x14ac:dyDescent="0.3">
      <c r="A285" s="279"/>
      <c r="B285" s="331" t="s">
        <v>281</v>
      </c>
      <c r="C285" s="387" t="s">
        <v>52</v>
      </c>
      <c r="D285" s="391">
        <v>4</v>
      </c>
      <c r="E285" s="392">
        <v>4</v>
      </c>
      <c r="F285" s="392">
        <v>6</v>
      </c>
      <c r="G285" s="367">
        <f>F285/E285</f>
        <v>1.5</v>
      </c>
      <c r="H285" s="219"/>
      <c r="I285" s="219"/>
      <c r="J285" s="220"/>
      <c r="K285" s="470"/>
      <c r="L285" s="468">
        <v>1</v>
      </c>
      <c r="M285" s="221"/>
    </row>
    <row r="286" spans="1:13" x14ac:dyDescent="0.3">
      <c r="A286" s="279"/>
      <c r="B286" s="331" t="s">
        <v>282</v>
      </c>
      <c r="C286" s="385" t="s">
        <v>53</v>
      </c>
      <c r="D286" s="385">
        <v>2</v>
      </c>
      <c r="E286" s="393">
        <v>2</v>
      </c>
      <c r="F286" s="393">
        <v>1</v>
      </c>
      <c r="G286" s="367">
        <f>F286/E286</f>
        <v>0.5</v>
      </c>
      <c r="H286" s="219"/>
      <c r="I286" s="219"/>
      <c r="J286" s="220"/>
      <c r="K286" s="470"/>
      <c r="L286" s="468">
        <v>-1</v>
      </c>
      <c r="M286" s="221"/>
    </row>
    <row r="287" spans="1:13" x14ac:dyDescent="0.3">
      <c r="A287" s="279"/>
      <c r="B287" s="331" t="s">
        <v>283</v>
      </c>
      <c r="C287" s="384" t="s">
        <v>53</v>
      </c>
      <c r="D287" s="384">
        <v>252</v>
      </c>
      <c r="E287" s="393">
        <v>249</v>
      </c>
      <c r="F287" s="393">
        <v>282</v>
      </c>
      <c r="G287" s="367">
        <f>F287/E287</f>
        <v>1.1325301204819278</v>
      </c>
      <c r="H287" s="219"/>
      <c r="I287" s="219"/>
      <c r="J287" s="220"/>
      <c r="K287" s="470"/>
      <c r="L287" s="468">
        <v>1</v>
      </c>
      <c r="M287" s="221"/>
    </row>
    <row r="288" spans="1:13" ht="15" thickBot="1" x14ac:dyDescent="0.35">
      <c r="A288" s="280"/>
      <c r="B288" s="394" t="s">
        <v>103</v>
      </c>
      <c r="C288" s="298"/>
      <c r="D288" s="299"/>
      <c r="E288" s="300"/>
      <c r="F288" s="300"/>
      <c r="G288" s="301"/>
      <c r="H288" s="302"/>
      <c r="I288" s="302"/>
      <c r="J288" s="303"/>
      <c r="K288" s="776">
        <f>(G285*0.35+G286*0.35+G287*0.3)/G281</f>
        <v>2.2413241015270184</v>
      </c>
      <c r="L288" s="483"/>
      <c r="M288" s="304"/>
    </row>
    <row r="289" spans="1:13" ht="28.2" thickBot="1" x14ac:dyDescent="0.35">
      <c r="A289" s="550" t="s">
        <v>125</v>
      </c>
      <c r="B289" s="349" t="s">
        <v>183</v>
      </c>
      <c r="C289" s="295"/>
      <c r="D289" s="295"/>
      <c r="E289" s="295"/>
      <c r="F289" s="295"/>
      <c r="G289" s="295"/>
      <c r="H289" s="295"/>
      <c r="I289" s="295"/>
      <c r="J289" s="295"/>
      <c r="K289" s="295"/>
      <c r="L289" s="474"/>
      <c r="M289" s="87"/>
    </row>
    <row r="290" spans="1:13" x14ac:dyDescent="0.3">
      <c r="A290" s="112"/>
      <c r="B290" s="316" t="s">
        <v>47</v>
      </c>
      <c r="C290" s="317" t="s">
        <v>49</v>
      </c>
      <c r="D290" s="190"/>
      <c r="E290" s="806">
        <f>E291+E292</f>
        <v>143729.60000000001</v>
      </c>
      <c r="F290" s="806">
        <f>F291+F292</f>
        <v>138959.20000000001</v>
      </c>
      <c r="G290" s="319">
        <f>F290/E290</f>
        <v>0.96680989858734745</v>
      </c>
      <c r="H290" s="190"/>
      <c r="I290" s="190"/>
      <c r="J290" s="190"/>
      <c r="K290" s="190"/>
      <c r="L290" s="191"/>
      <c r="M290" s="85"/>
    </row>
    <row r="291" spans="1:13" x14ac:dyDescent="0.3">
      <c r="A291" s="112"/>
      <c r="B291" s="320" t="s">
        <v>104</v>
      </c>
      <c r="C291" s="126" t="s">
        <v>49</v>
      </c>
      <c r="D291" s="190"/>
      <c r="E291" s="807">
        <v>13620.1</v>
      </c>
      <c r="F291" s="807">
        <v>13569.9</v>
      </c>
      <c r="G291" s="504">
        <f>F291/E291</f>
        <v>0.99631427082033164</v>
      </c>
      <c r="H291" s="190"/>
      <c r="I291" s="190"/>
      <c r="J291" s="190"/>
      <c r="K291" s="190"/>
      <c r="L291" s="191"/>
      <c r="M291" s="85"/>
    </row>
    <row r="292" spans="1:13" ht="15" thickBot="1" x14ac:dyDescent="0.35">
      <c r="A292" s="112"/>
      <c r="B292" s="320" t="s">
        <v>118</v>
      </c>
      <c r="C292" s="126" t="s">
        <v>49</v>
      </c>
      <c r="D292" s="190"/>
      <c r="E292" s="808">
        <v>130109.5</v>
      </c>
      <c r="F292" s="808">
        <v>125389.3</v>
      </c>
      <c r="G292" s="322">
        <f>F292/E292</f>
        <v>0.96372132703607349</v>
      </c>
      <c r="H292" s="190"/>
      <c r="I292" s="190"/>
      <c r="J292" s="190"/>
      <c r="K292" s="190"/>
      <c r="L292" s="191"/>
      <c r="M292" s="85"/>
    </row>
    <row r="293" spans="1:13" x14ac:dyDescent="0.3">
      <c r="A293" s="112"/>
      <c r="B293" s="260" t="s">
        <v>48</v>
      </c>
      <c r="C293" s="89"/>
      <c r="D293" s="89"/>
      <c r="E293" s="89"/>
      <c r="F293" s="89"/>
      <c r="G293" s="89"/>
      <c r="H293" s="142">
        <v>2</v>
      </c>
      <c r="I293" s="142">
        <v>2</v>
      </c>
      <c r="J293" s="142">
        <v>0</v>
      </c>
      <c r="K293" s="89"/>
      <c r="L293" s="485">
        <f>SUM(L294:L295)</f>
        <v>1</v>
      </c>
      <c r="M293" s="90"/>
    </row>
    <row r="294" spans="1:13" ht="36" x14ac:dyDescent="0.3">
      <c r="A294" s="112"/>
      <c r="B294" s="331" t="s">
        <v>153</v>
      </c>
      <c r="C294" s="126" t="s">
        <v>59</v>
      </c>
      <c r="D294" s="126">
        <v>0</v>
      </c>
      <c r="E294" s="126" t="s">
        <v>155</v>
      </c>
      <c r="F294" s="126">
        <v>0</v>
      </c>
      <c r="G294" s="676">
        <v>1</v>
      </c>
      <c r="H294" s="190"/>
      <c r="I294" s="190"/>
      <c r="J294" s="190"/>
      <c r="K294" s="190"/>
      <c r="L294" s="191">
        <v>0.5</v>
      </c>
      <c r="M294" s="85"/>
    </row>
    <row r="295" spans="1:13" ht="36" x14ac:dyDescent="0.3">
      <c r="A295" s="112"/>
      <c r="B295" s="331" t="s">
        <v>154</v>
      </c>
      <c r="C295" s="126" t="s">
        <v>54</v>
      </c>
      <c r="D295" s="126">
        <v>58.3</v>
      </c>
      <c r="E295" s="126">
        <v>57.6</v>
      </c>
      <c r="F295" s="126">
        <v>57.6</v>
      </c>
      <c r="G295" s="676">
        <v>1</v>
      </c>
      <c r="H295" s="190"/>
      <c r="I295" s="190"/>
      <c r="J295" s="190"/>
      <c r="K295" s="190"/>
      <c r="L295" s="191">
        <v>0.5</v>
      </c>
      <c r="M295" s="85"/>
    </row>
    <row r="296" spans="1:13" ht="15" thickBot="1" x14ac:dyDescent="0.35">
      <c r="A296" s="102"/>
      <c r="B296" s="347" t="s">
        <v>103</v>
      </c>
      <c r="C296" s="325"/>
      <c r="D296" s="325"/>
      <c r="E296" s="325"/>
      <c r="F296" s="325"/>
      <c r="G296" s="325"/>
      <c r="H296" s="325"/>
      <c r="I296" s="325"/>
      <c r="J296" s="325"/>
      <c r="K296" s="766">
        <f>(G294+G295)/2/G290</f>
        <v>1.0343295010333968</v>
      </c>
      <c r="L296" s="465"/>
      <c r="M296" s="88"/>
    </row>
    <row r="297" spans="1:13" ht="30" customHeight="1" x14ac:dyDescent="0.3">
      <c r="A297" s="550" t="s">
        <v>303</v>
      </c>
      <c r="B297" s="453" t="s">
        <v>184</v>
      </c>
      <c r="C297" s="451"/>
      <c r="D297" s="295"/>
      <c r="E297" s="673"/>
      <c r="F297" s="673"/>
      <c r="G297" s="295"/>
      <c r="H297" s="295"/>
      <c r="I297" s="295"/>
      <c r="J297" s="295"/>
      <c r="K297" s="482"/>
      <c r="L297" s="474"/>
      <c r="M297" s="87"/>
    </row>
    <row r="298" spans="1:13" x14ac:dyDescent="0.3">
      <c r="A298" s="452"/>
      <c r="B298" s="316" t="s">
        <v>47</v>
      </c>
      <c r="C298" s="317" t="s">
        <v>49</v>
      </c>
      <c r="D298" s="219"/>
      <c r="E298" s="809">
        <f>E299+E300+E301</f>
        <v>112491.40000000001</v>
      </c>
      <c r="F298" s="809">
        <f>F299+F300+F301</f>
        <v>99486.000000000015</v>
      </c>
      <c r="G298" s="454">
        <f>F298/E298</f>
        <v>0.88438760651925397</v>
      </c>
      <c r="H298" s="219"/>
      <c r="I298" s="219"/>
      <c r="J298" s="219"/>
      <c r="K298" s="470"/>
      <c r="L298" s="468"/>
      <c r="M298" s="93"/>
    </row>
    <row r="299" spans="1:13" x14ac:dyDescent="0.3">
      <c r="A299" s="151"/>
      <c r="B299" s="320" t="s">
        <v>64</v>
      </c>
      <c r="C299" s="126" t="s">
        <v>49</v>
      </c>
      <c r="D299" s="219"/>
      <c r="E299" s="809">
        <v>32550.9</v>
      </c>
      <c r="F299" s="809">
        <v>28231.9</v>
      </c>
      <c r="G299" s="367">
        <f>F299/E299</f>
        <v>0.86731549665293428</v>
      </c>
      <c r="H299" s="219"/>
      <c r="I299" s="219"/>
      <c r="J299" s="219"/>
      <c r="K299" s="470"/>
      <c r="L299" s="468"/>
      <c r="M299" s="93"/>
    </row>
    <row r="300" spans="1:13" x14ac:dyDescent="0.3">
      <c r="A300" s="151"/>
      <c r="B300" s="320" t="s">
        <v>104</v>
      </c>
      <c r="C300" s="126" t="s">
        <v>49</v>
      </c>
      <c r="D300" s="219"/>
      <c r="E300" s="809">
        <v>76356.3</v>
      </c>
      <c r="F300" s="809">
        <v>69306.3</v>
      </c>
      <c r="G300" s="367">
        <f>F300/E300</f>
        <v>0.90766970112485812</v>
      </c>
      <c r="H300" s="219"/>
      <c r="I300" s="219"/>
      <c r="J300" s="219"/>
      <c r="K300" s="470"/>
      <c r="L300" s="468"/>
      <c r="M300" s="93"/>
    </row>
    <row r="301" spans="1:13" x14ac:dyDescent="0.3">
      <c r="A301" s="151"/>
      <c r="B301" s="320" t="s">
        <v>118</v>
      </c>
      <c r="C301" s="126" t="s">
        <v>49</v>
      </c>
      <c r="D301" s="219"/>
      <c r="E301" s="809">
        <v>3584.2</v>
      </c>
      <c r="F301" s="809">
        <v>1947.8</v>
      </c>
      <c r="G301" s="367">
        <f>F301/E301</f>
        <v>0.543440656213381</v>
      </c>
      <c r="H301" s="219"/>
      <c r="I301" s="219"/>
      <c r="J301" s="219"/>
      <c r="K301" s="470"/>
      <c r="L301" s="468"/>
      <c r="M301" s="93"/>
    </row>
    <row r="302" spans="1:13" x14ac:dyDescent="0.3">
      <c r="A302" s="151"/>
      <c r="B302" s="260" t="s">
        <v>48</v>
      </c>
      <c r="C302" s="181"/>
      <c r="D302" s="282"/>
      <c r="E302" s="282"/>
      <c r="F302" s="282"/>
      <c r="G302" s="282"/>
      <c r="H302" s="222">
        <v>8</v>
      </c>
      <c r="I302" s="222">
        <v>8</v>
      </c>
      <c r="J302" s="222">
        <v>0</v>
      </c>
      <c r="K302" s="469"/>
      <c r="L302" s="532">
        <f>SUM(L303:L310)</f>
        <v>2.5</v>
      </c>
      <c r="M302" s="170"/>
    </row>
    <row r="303" spans="1:13" x14ac:dyDescent="0.3">
      <c r="A303" s="151"/>
      <c r="B303" s="331" t="s">
        <v>175</v>
      </c>
      <c r="C303" s="126" t="s">
        <v>59</v>
      </c>
      <c r="D303" s="126">
        <v>57</v>
      </c>
      <c r="E303" s="126">
        <v>61</v>
      </c>
      <c r="F303" s="126">
        <v>60</v>
      </c>
      <c r="G303" s="367">
        <f>F303/E303</f>
        <v>0.98360655737704916</v>
      </c>
      <c r="H303" s="219"/>
      <c r="I303" s="219"/>
      <c r="J303" s="219"/>
      <c r="K303" s="470"/>
      <c r="L303" s="468">
        <v>-0.5</v>
      </c>
      <c r="M303" s="93"/>
    </row>
    <row r="304" spans="1:13" x14ac:dyDescent="0.3">
      <c r="A304" s="151"/>
      <c r="B304" s="331" t="s">
        <v>285</v>
      </c>
      <c r="C304" s="126" t="s">
        <v>85</v>
      </c>
      <c r="D304" s="126">
        <v>35.799999999999997</v>
      </c>
      <c r="E304" s="126">
        <v>37</v>
      </c>
      <c r="F304" s="126">
        <v>37.119999999999997</v>
      </c>
      <c r="G304" s="367">
        <f t="shared" ref="G304:G310" si="7">F304/E304</f>
        <v>1.0032432432432432</v>
      </c>
      <c r="H304" s="219"/>
      <c r="I304" s="219"/>
      <c r="J304" s="219"/>
      <c r="K304" s="470"/>
      <c r="L304" s="468">
        <v>1</v>
      </c>
      <c r="M304" s="93"/>
    </row>
    <row r="305" spans="1:13" ht="24" x14ac:dyDescent="0.3">
      <c r="A305" s="151"/>
      <c r="B305" s="331" t="s">
        <v>131</v>
      </c>
      <c r="C305" s="126" t="s">
        <v>54</v>
      </c>
      <c r="D305" s="126">
        <v>10</v>
      </c>
      <c r="E305" s="126">
        <v>10.7</v>
      </c>
      <c r="F305" s="455">
        <v>10.5</v>
      </c>
      <c r="G305" s="367">
        <f t="shared" si="7"/>
        <v>0.98130841121495338</v>
      </c>
      <c r="H305" s="219"/>
      <c r="I305" s="219"/>
      <c r="J305" s="219"/>
      <c r="K305" s="470"/>
      <c r="L305" s="468">
        <v>-0.5</v>
      </c>
      <c r="M305" s="93"/>
    </row>
    <row r="306" spans="1:13" ht="48" x14ac:dyDescent="0.3">
      <c r="A306" s="151"/>
      <c r="B306" s="331" t="s">
        <v>132</v>
      </c>
      <c r="C306" s="126" t="s">
        <v>54</v>
      </c>
      <c r="D306" s="126">
        <v>16.7</v>
      </c>
      <c r="E306" s="126">
        <v>17.5</v>
      </c>
      <c r="F306" s="126">
        <v>17.2</v>
      </c>
      <c r="G306" s="367">
        <f t="shared" si="7"/>
        <v>0.98285714285714276</v>
      </c>
      <c r="H306" s="219"/>
      <c r="I306" s="219"/>
      <c r="J306" s="219"/>
      <c r="K306" s="470"/>
      <c r="L306" s="468">
        <v>-0.5</v>
      </c>
      <c r="M306" s="93"/>
    </row>
    <row r="307" spans="1:13" x14ac:dyDescent="0.3">
      <c r="A307" s="151"/>
      <c r="B307" s="450" t="s">
        <v>133</v>
      </c>
      <c r="C307" s="126" t="s">
        <v>59</v>
      </c>
      <c r="D307" s="126">
        <v>8</v>
      </c>
      <c r="E307" s="126">
        <v>10</v>
      </c>
      <c r="F307" s="126">
        <v>10</v>
      </c>
      <c r="G307" s="367">
        <f t="shared" si="7"/>
        <v>1</v>
      </c>
      <c r="H307" s="219"/>
      <c r="I307" s="219"/>
      <c r="J307" s="219"/>
      <c r="K307" s="470"/>
      <c r="L307" s="468">
        <v>0.5</v>
      </c>
      <c r="M307" s="93"/>
    </row>
    <row r="308" spans="1:13" x14ac:dyDescent="0.3">
      <c r="A308" s="151"/>
      <c r="B308" s="450" t="s">
        <v>134</v>
      </c>
      <c r="C308" s="126" t="s">
        <v>135</v>
      </c>
      <c r="D308" s="126">
        <v>13.7</v>
      </c>
      <c r="E308" s="126">
        <v>16.899999999999999</v>
      </c>
      <c r="F308" s="126">
        <v>21.1</v>
      </c>
      <c r="G308" s="367">
        <f t="shared" si="7"/>
        <v>1.2485207100591718</v>
      </c>
      <c r="H308" s="219"/>
      <c r="I308" s="219"/>
      <c r="J308" s="219"/>
      <c r="K308" s="470"/>
      <c r="L308" s="468">
        <v>1</v>
      </c>
      <c r="M308" s="93"/>
    </row>
    <row r="309" spans="1:13" ht="24" x14ac:dyDescent="0.3">
      <c r="A309" s="151"/>
      <c r="B309" s="450" t="s">
        <v>176</v>
      </c>
      <c r="C309" s="126" t="s">
        <v>54</v>
      </c>
      <c r="D309" s="126">
        <v>17</v>
      </c>
      <c r="E309" s="126">
        <v>21.3</v>
      </c>
      <c r="F309" s="126">
        <v>21.3</v>
      </c>
      <c r="G309" s="367">
        <f t="shared" si="7"/>
        <v>1</v>
      </c>
      <c r="H309" s="219"/>
      <c r="I309" s="219"/>
      <c r="J309" s="219"/>
      <c r="K309" s="470"/>
      <c r="L309" s="468">
        <v>0.5</v>
      </c>
      <c r="M309" s="93"/>
    </row>
    <row r="310" spans="1:13" ht="36" x14ac:dyDescent="0.3">
      <c r="A310" s="151"/>
      <c r="B310" s="450" t="s">
        <v>177</v>
      </c>
      <c r="C310" s="126" t="s">
        <v>54</v>
      </c>
      <c r="D310" s="126">
        <v>28.2</v>
      </c>
      <c r="E310" s="126">
        <v>37.4</v>
      </c>
      <c r="F310" s="126">
        <v>51.4</v>
      </c>
      <c r="G310" s="367">
        <f t="shared" si="7"/>
        <v>1.374331550802139</v>
      </c>
      <c r="H310" s="190"/>
      <c r="I310" s="190"/>
      <c r="J310" s="190"/>
      <c r="K310" s="466"/>
      <c r="L310" s="191">
        <v>1</v>
      </c>
      <c r="M310" s="85"/>
    </row>
    <row r="311" spans="1:13" x14ac:dyDescent="0.3">
      <c r="A311" s="124"/>
      <c r="B311" s="339" t="s">
        <v>103</v>
      </c>
      <c r="C311" s="126"/>
      <c r="D311" s="190"/>
      <c r="E311" s="190"/>
      <c r="F311" s="190"/>
      <c r="G311" s="190"/>
      <c r="H311" s="190"/>
      <c r="I311" s="190"/>
      <c r="J311" s="190"/>
      <c r="K311" s="466">
        <f>SUM(G303:G310)/8/G298</f>
        <v>1.2118368055408515</v>
      </c>
      <c r="L311" s="191"/>
      <c r="M311" s="85"/>
    </row>
    <row r="312" spans="1:13" ht="15" thickBot="1" x14ac:dyDescent="0.35">
      <c r="A312" s="102"/>
      <c r="B312" s="342"/>
      <c r="C312" s="219"/>
      <c r="D312" s="219"/>
      <c r="E312" s="219"/>
      <c r="F312" s="219"/>
      <c r="G312" s="219"/>
      <c r="H312" s="219"/>
      <c r="I312" s="219"/>
      <c r="J312" s="219"/>
      <c r="K312" s="470"/>
      <c r="L312" s="468"/>
      <c r="M312" s="93"/>
    </row>
    <row r="313" spans="1:13" x14ac:dyDescent="0.3">
      <c r="A313" s="150"/>
      <c r="B313" s="395" t="s">
        <v>51</v>
      </c>
      <c r="C313" s="396" t="s">
        <v>49</v>
      </c>
      <c r="D313" s="295"/>
      <c r="E313" s="461">
        <f>E5+E19+E29+E38+E51+E61+E86+E97+E105+E114+E121+E129+E137+E146+E154+E163+E174+E189+E199+E207+E214+E224+E233+E243+E253+E264+E272+E281+E290+E298</f>
        <v>2192552.2999999998</v>
      </c>
      <c r="F313" s="461">
        <f>F5+F19+F29+F38+F51+F61+F86+F97+F105+F114+F121+F129+F137+F146+F154+F163+F174+F189+F199+F207+F214+F224+F233+F243+F253+F264+F272+F281+F290+F298</f>
        <v>1985585.2999999998</v>
      </c>
      <c r="G313" s="397">
        <f>F313/E313</f>
        <v>0.90560453221571957</v>
      </c>
      <c r="H313" s="396"/>
      <c r="I313" s="396"/>
      <c r="J313" s="396"/>
      <c r="K313" s="295"/>
      <c r="L313" s="474"/>
      <c r="M313" s="87"/>
    </row>
    <row r="314" spans="1:13" x14ac:dyDescent="0.3">
      <c r="A314" s="151"/>
      <c r="B314" s="398" t="s">
        <v>78</v>
      </c>
      <c r="C314" s="399" t="s">
        <v>49</v>
      </c>
      <c r="D314" s="190"/>
      <c r="E314" s="400">
        <f>E6++E39+E98+E175+E299</f>
        <v>139377.1</v>
      </c>
      <c r="F314" s="400">
        <f>F6++F39+F98+F175+F299</f>
        <v>133958</v>
      </c>
      <c r="G314" s="401">
        <f>F314/E314</f>
        <v>0.96111915085046251</v>
      </c>
      <c r="H314" s="190"/>
      <c r="I314" s="190"/>
      <c r="J314" s="190"/>
      <c r="K314" s="190"/>
      <c r="L314" s="191"/>
      <c r="M314" s="85"/>
    </row>
    <row r="315" spans="1:13" x14ac:dyDescent="0.3">
      <c r="A315" s="151"/>
      <c r="B315" s="398" t="s">
        <v>79</v>
      </c>
      <c r="C315" s="399" t="s">
        <v>49</v>
      </c>
      <c r="D315" s="190"/>
      <c r="E315" s="400">
        <f>E7+E20++E30+E40+E52+E87+E99+E106+E123+E176+E200+E215+E225+E254+E291+E300+E274</f>
        <v>1289177.6000000006</v>
      </c>
      <c r="F315" s="400">
        <f>F7+F20++F30+F40+F52+F87+F99+F106+F123+F176+F200+F215+F225+F254+F291+F300+F274</f>
        <v>1210543.3</v>
      </c>
      <c r="G315" s="401">
        <f>F315/E315</f>
        <v>0.93900429234885829</v>
      </c>
      <c r="H315" s="190"/>
      <c r="I315" s="190"/>
      <c r="J315" s="190"/>
      <c r="K315" s="190"/>
      <c r="L315" s="191"/>
      <c r="M315" s="85"/>
    </row>
    <row r="316" spans="1:13" x14ac:dyDescent="0.3">
      <c r="A316" s="152"/>
      <c r="B316" s="402" t="s">
        <v>80</v>
      </c>
      <c r="C316" s="399" t="s">
        <v>49</v>
      </c>
      <c r="D316" s="325"/>
      <c r="E316" s="459">
        <f>E8+E21+E31+E41+E53+E62+E100+E107+E115+E122+E130+E138+E148+E155+E165+E177+E191+E201+E208+E216+E226+E234+E244+E255+E265+E273+E283+E292+E301+E88</f>
        <v>763968.59999999986</v>
      </c>
      <c r="F316" s="459">
        <f>F8+F21+F31+F41+F53+F62+F100+F107+F115+F122+F130+F138+F148+F155+F165+F177+F191+F201+F208+F216+F226+F234+F244+F255+F265+F273+F283+F292+F301+F88</f>
        <v>641055.00000000012</v>
      </c>
      <c r="G316" s="401">
        <f>F316/E316</f>
        <v>0.83911171218293557</v>
      </c>
      <c r="H316" s="325"/>
      <c r="I316" s="325"/>
      <c r="J316" s="325"/>
      <c r="K316" s="325"/>
      <c r="L316" s="465"/>
      <c r="M316" s="88"/>
    </row>
    <row r="317" spans="1:13" x14ac:dyDescent="0.3">
      <c r="A317" s="152"/>
      <c r="B317" s="402" t="s">
        <v>128</v>
      </c>
      <c r="C317" s="399" t="s">
        <v>49</v>
      </c>
      <c r="D317" s="325"/>
      <c r="E317" s="460">
        <f>E9+E178</f>
        <v>29</v>
      </c>
      <c r="F317" s="460">
        <f>F9+F178</f>
        <v>29</v>
      </c>
      <c r="G317" s="401">
        <f>F317/E317</f>
        <v>1</v>
      </c>
      <c r="H317" s="325"/>
      <c r="I317" s="325"/>
      <c r="J317" s="325"/>
      <c r="K317" s="325"/>
      <c r="L317" s="465"/>
      <c r="M317" s="88"/>
    </row>
    <row r="318" spans="1:13" ht="28.8" thickBot="1" x14ac:dyDescent="0.35">
      <c r="A318" s="153"/>
      <c r="B318" s="403" t="s">
        <v>302</v>
      </c>
      <c r="C318" s="333"/>
      <c r="D318" s="333"/>
      <c r="E318" s="404"/>
      <c r="F318" s="404"/>
      <c r="G318" s="333"/>
      <c r="H318" s="405">
        <f>H10+H22++H32+H42+H54+H63+H89+H101+H108+H116+H124+H131+H139+H149+H156+H166+H192+H179+H202+H209+H217+H227+H235+H245+H256+H266+H275+H284+H293+H302</f>
        <v>132</v>
      </c>
      <c r="I318" s="405">
        <f>I10+I22++I32+I42+I54+I63+I89+I101+I108+I116+I124+I131+I139+I149+I156+I166+I192+I179+I202+I209+I217+I227+I235+I245+I256+I266+I275+I284+I293+I302</f>
        <v>129</v>
      </c>
      <c r="J318" s="405">
        <f>J10+J22++J32+J42+J54+J63+J89+J101+J108+J116+J124+J131+J139+J149+J156+J166+J192+J179+J202+J209+J217+J227+J235+J245+J256+J266+J275+J284+J293+J302</f>
        <v>3</v>
      </c>
      <c r="K318" s="333"/>
      <c r="L318" s="475"/>
      <c r="M318" s="86"/>
    </row>
  </sheetData>
  <mergeCells count="13">
    <mergeCell ref="M1:M2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 год</vt:lpstr>
      <vt:lpstr>Эффективность программ</vt:lpstr>
      <vt:lpstr>'2019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2018-04-02T11:53:30Z</cp:lastPrinted>
  <dcterms:created xsi:type="dcterms:W3CDTF">2015-03-26T06:39:20Z</dcterms:created>
  <dcterms:modified xsi:type="dcterms:W3CDTF">2020-08-27T10:12:47Z</dcterms:modified>
</cp:coreProperties>
</file>